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65173D59-425A-4AC8-8153-54B08FE3168E}" xr6:coauthVersionLast="47" xr6:coauthVersionMax="47" xr10:uidLastSave="{00000000-0000-0000-0000-000000000000}"/>
  <bookViews>
    <workbookView xWindow="28680" yWindow="-120" windowWidth="29040" windowHeight="15720" tabRatio="942" xr2:uid="{00000000-000D-0000-FFFF-FFFF00000000}"/>
  </bookViews>
  <sheets>
    <sheet name="■製品名入力シート" sheetId="40" r:id="rId1"/>
    <sheet name="1) 共通様式" sheetId="21" r:id="rId2"/>
    <sheet name="2) 様式１_要件適合確認チェックシート" sheetId="22" r:id="rId3"/>
    <sheet name="3) シート①-1(申請)製品1～5" sheetId="23" r:id="rId4"/>
    <sheet name="3) シート①-2(申請)製品6～10" sheetId="41" r:id="rId5"/>
    <sheet name="シート①-3(申請)" sheetId="24" state="hidden" r:id="rId6"/>
    <sheet name="1) 成果報告書" sheetId="31" r:id="rId7"/>
    <sheet name="2)要件チェックリスト（成果報告）" sheetId="39" r:id="rId8"/>
    <sheet name="3) 様式１_要件適合確認シート (成果報告)" sheetId="45" r:id="rId9"/>
    <sheet name="4) シート②-1(申請)製品1～5（成果報告）" sheetId="46" r:id="rId10"/>
    <sheet name="4) シート②-2(申請)製品6～10（成果報告）" sheetId="47" r:id="rId11"/>
    <sheet name="■支援金振込口座情報（成果報告）" sheetId="49" r:id="rId12"/>
    <sheet name="R8年度_継続した利用に係る承認申請書" sheetId="36" r:id="rId13"/>
    <sheet name="シート②-3(成果報告)" sheetId="48" r:id="rId14"/>
    <sheet name="記入例" sheetId="34" state="hidden" r:id="rId15"/>
    <sheet name="R8年度請求書" sheetId="44" r:id="rId16"/>
    <sheet name="減価償却" sheetId="33" state="hidden" r:id="rId17"/>
  </sheets>
  <externalReferences>
    <externalReference r:id="rId18"/>
    <externalReference r:id="rId19"/>
    <externalReference r:id="rId20"/>
  </externalReferences>
  <definedNames>
    <definedName name="_☑" localSheetId="7">#REF!</definedName>
    <definedName name="_☑" localSheetId="15">[1]補助対象事業費!$R$8:$R$12</definedName>
    <definedName name="_☑">#REF!</definedName>
    <definedName name="_dl1" localSheetId="15">'[2]7（適合確認2）'!$C$809:$D$809</definedName>
    <definedName name="_dl1">#REF!</definedName>
    <definedName name="_dl2" localSheetId="15">#REF!</definedName>
    <definedName name="_dl2">#REF!</definedName>
    <definedName name="_xlnm.Print_Area" localSheetId="11">'■支援金振込口座情報（成果報告）'!$A$1:$D$17</definedName>
    <definedName name="_xlnm.Print_Area" localSheetId="0">■製品名入力シート!$A$1:$G$39</definedName>
    <definedName name="_xlnm.Print_Area" localSheetId="1">'1) 共通様式'!$A$1:$AF$65</definedName>
    <definedName name="_xlnm.Print_Area" localSheetId="6">'1) 成果報告書'!$A$1:$AF$72</definedName>
    <definedName name="_xlnm.Print_Area" localSheetId="2">'2) 様式１_要件適合確認チェックシート'!$A$1:$J$38</definedName>
    <definedName name="_xlnm.Print_Area" localSheetId="7">'2)要件チェックリスト（成果報告）'!$A$1:$I$29</definedName>
    <definedName name="_xlnm.Print_Area" localSheetId="3">'3) シート①-1(申請)製品1～5'!$A$1:$N$91</definedName>
    <definedName name="_xlnm.Print_Area" localSheetId="4">'3) シート①-2(申請)製品6～10'!$A$1:$N$91</definedName>
    <definedName name="_xlnm.Print_Area" localSheetId="8">'3) 様式１_要件適合確認シート (成果報告)'!$A$1:$J$33</definedName>
    <definedName name="_xlnm.Print_Area" localSheetId="9">'4) シート②-1(申請)製品1～5（成果報告）'!$A$1:$N$91</definedName>
    <definedName name="_xlnm.Print_Area" localSheetId="10">'4) シート②-2(申請)製品6～10（成果報告）'!$A$1:$N$91</definedName>
    <definedName name="_xlnm.Print_Area" localSheetId="12">'R8年度_継続した利用に係る承認申請書'!$A$1:$K$31</definedName>
    <definedName name="_xlnm.Print_Area" localSheetId="15">'R8年度請求書'!$A$1:$W$39</definedName>
    <definedName name="_xlnm.Print_Area" localSheetId="5">'シート①-3(申請)'!$A$1:$AB$36</definedName>
    <definedName name="_xlnm.Print_Area" localSheetId="13">'シート②-3(成果報告)'!$A$1:$AB$37</definedName>
    <definedName name="_xlnm.Print_Area" localSheetId="14">記入例!$A$1:$K$39</definedName>
    <definedName name="_xlnm.Print_Titles" localSheetId="3">'3) シート①-1(申請)製品1～5'!$1:$5</definedName>
    <definedName name="_xlnm.Print_Titles" localSheetId="4">'3) シート①-2(申請)製品6～10'!$1:$5</definedName>
    <definedName name="_xlnm.Print_Titles" localSheetId="9">'4) シート②-1(申請)製品1～5（成果報告）'!$1:$5</definedName>
    <definedName name="_xlnm.Print_Titles" localSheetId="10">'4) シート②-2(申請)製品6～10（成果報告）'!$1:$5</definedName>
    <definedName name="い" localSheetId="15">#REF!</definedName>
    <definedName name="い">#REF!</definedName>
    <definedName name="サイズ" localSheetId="15">#REF!</definedName>
    <definedName name="サイズ">#REF!</definedName>
    <definedName name="チェック">#REF!</definedName>
    <definedName name="データ" localSheetId="15">#REF!</definedName>
    <definedName name="データ">#REF!</definedName>
    <definedName name="テーブル" localSheetId="15">#REF!</definedName>
    <definedName name="テーブル">#REF!</definedName>
    <definedName name="横数" localSheetId="15">#REF!</definedName>
    <definedName name="横数">#REF!</definedName>
    <definedName name="下" localSheetId="15">#REF!</definedName>
    <definedName name="下">#REF!</definedName>
    <definedName name="現在枚数" localSheetId="15">#REF!</definedName>
    <definedName name="現在枚数">#REF!</definedName>
    <definedName name="交付別添">[3]補助対象事業費!$R$8:$R$12</definedName>
    <definedName name="取得価格に以下の表に定める率を乗じたもの" localSheetId="16">減価償却!$B$1:$R$15</definedName>
    <definedName name="書き込み枠" localSheetId="15">#REF!</definedName>
    <definedName name="書き込み枠">#REF!</definedName>
    <definedName name="上" localSheetId="15">#REF!</definedName>
    <definedName name="上">#REF!</definedName>
    <definedName name="地域" localSheetId="15">#REF!</definedName>
    <definedName name="地域">#REF!</definedName>
    <definedName name="地域１" localSheetId="15">#REF!</definedName>
    <definedName name="地域１">#REF!</definedName>
    <definedName name="中" localSheetId="15">#REF!</definedName>
    <definedName name="中">#REF!</definedName>
    <definedName name="中々" localSheetId="15">#REF!</definedName>
    <definedName name="中々">#REF!</definedName>
    <definedName name="表示段数" localSheetId="15">#REF!</definedName>
    <definedName name="表示段数">#REF!</definedName>
    <definedName name="表示列数" localSheetId="15">#REF!</definedName>
    <definedName name="表示列数">#REF!</definedName>
    <definedName name="補助対象リスト">#REF!</definedName>
    <definedName name="余白" localSheetId="15">#REF!</definedName>
    <definedName name="余白">#REF!</definedName>
    <definedName name="様式●＿辞退届" localSheetId="15">#REF!</definedName>
    <definedName name="様式●＿辞退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9" i="44" l="1"/>
  <c r="Q9" i="44"/>
  <c r="P20" i="44"/>
  <c r="Q18" i="44"/>
  <c r="P23" i="44"/>
  <c r="P26" i="44"/>
  <c r="H6" i="44"/>
  <c r="H9" i="44"/>
  <c r="F9" i="44"/>
  <c r="D9" i="44"/>
  <c r="G38" i="44"/>
  <c r="G37" i="44"/>
  <c r="G36" i="44" l="1"/>
  <c r="O32" i="44"/>
  <c r="G32" i="44"/>
  <c r="G35" i="44"/>
  <c r="O34" i="44"/>
  <c r="G34" i="44"/>
  <c r="B86" i="23"/>
  <c r="F91" i="23"/>
  <c r="B86" i="46"/>
  <c r="H12" i="47"/>
  <c r="H12" i="46"/>
  <c r="I14" i="46"/>
  <c r="Y8" i="48"/>
  <c r="N34" i="41"/>
  <c r="N46" i="41"/>
  <c r="N58" i="41"/>
  <c r="N70" i="41"/>
  <c r="N82" i="41"/>
  <c r="N76" i="23"/>
  <c r="N78" i="23"/>
  <c r="N80" i="23"/>
  <c r="H77" i="23"/>
  <c r="H29" i="23"/>
  <c r="S49" i="21"/>
  <c r="S50" i="21"/>
  <c r="S51" i="21"/>
  <c r="S52" i="21"/>
  <c r="S48" i="21"/>
  <c r="S43" i="21"/>
  <c r="S44" i="21"/>
  <c r="S45" i="21"/>
  <c r="S46" i="21"/>
  <c r="S47" i="21"/>
  <c r="F91" i="41"/>
  <c r="F20" i="36"/>
  <c r="F19" i="36"/>
  <c r="I8" i="36"/>
  <c r="I7" i="36"/>
  <c r="Y34" i="48"/>
  <c r="X34" i="48"/>
  <c r="T34" i="48"/>
  <c r="U34" i="48" s="1"/>
  <c r="R34" i="48"/>
  <c r="H34" i="48"/>
  <c r="J34" i="48" s="1"/>
  <c r="Z34" i="48" s="1"/>
  <c r="Y33" i="48"/>
  <c r="X33" i="48"/>
  <c r="T33" i="48"/>
  <c r="U33" i="48" s="1"/>
  <c r="R33" i="48"/>
  <c r="H33" i="48"/>
  <c r="J33" i="48" s="1"/>
  <c r="Z33" i="48" s="1"/>
  <c r="Y32" i="48"/>
  <c r="X32" i="48"/>
  <c r="T32" i="48"/>
  <c r="U32" i="48" s="1"/>
  <c r="R32" i="48"/>
  <c r="H32" i="48"/>
  <c r="J32" i="48" s="1"/>
  <c r="Y31" i="48"/>
  <c r="X31" i="48"/>
  <c r="T31" i="48"/>
  <c r="U31" i="48" s="1"/>
  <c r="R31" i="48"/>
  <c r="H31" i="48"/>
  <c r="J31" i="48" s="1"/>
  <c r="Z31" i="48" s="1"/>
  <c r="Y30" i="48"/>
  <c r="X30" i="48"/>
  <c r="T30" i="48"/>
  <c r="U30" i="48" s="1"/>
  <c r="R30" i="48"/>
  <c r="H30" i="48"/>
  <c r="J30" i="48" s="1"/>
  <c r="Z30" i="48" s="1"/>
  <c r="AB30" i="48" s="1"/>
  <c r="Y29" i="48"/>
  <c r="X29" i="48"/>
  <c r="T29" i="48"/>
  <c r="U29" i="48" s="1"/>
  <c r="R29" i="48"/>
  <c r="H29" i="48"/>
  <c r="J29" i="48" s="1"/>
  <c r="Z29" i="48" s="1"/>
  <c r="Y28" i="48"/>
  <c r="X28" i="48"/>
  <c r="T28" i="48"/>
  <c r="U28" i="48" s="1"/>
  <c r="R28" i="48"/>
  <c r="H28" i="48"/>
  <c r="J28" i="48" s="1"/>
  <c r="X27" i="48"/>
  <c r="Y27" i="48" s="1"/>
  <c r="T27" i="48"/>
  <c r="U27" i="48" s="1"/>
  <c r="R27" i="48"/>
  <c r="H27" i="48"/>
  <c r="J27" i="48" s="1"/>
  <c r="X26" i="48"/>
  <c r="Y26" i="48" s="1"/>
  <c r="T26" i="48"/>
  <c r="U26" i="48" s="1"/>
  <c r="R26" i="48"/>
  <c r="H26" i="48"/>
  <c r="J26" i="48" s="1"/>
  <c r="X25" i="48"/>
  <c r="Y25" i="48" s="1"/>
  <c r="T25" i="48"/>
  <c r="U25" i="48" s="1"/>
  <c r="R25" i="48"/>
  <c r="H25" i="48"/>
  <c r="J25" i="48" s="1"/>
  <c r="Y18" i="48"/>
  <c r="X18" i="48"/>
  <c r="T18" i="48"/>
  <c r="U18" i="48" s="1"/>
  <c r="R18" i="48"/>
  <c r="H18" i="48"/>
  <c r="J18" i="48" s="1"/>
  <c r="Z18" i="48" s="1"/>
  <c r="Y17" i="48"/>
  <c r="X17" i="48"/>
  <c r="T17" i="48"/>
  <c r="U17" i="48" s="1"/>
  <c r="R17" i="48"/>
  <c r="H17" i="48"/>
  <c r="J17" i="48" s="1"/>
  <c r="Z17" i="48" s="1"/>
  <c r="Y16" i="48"/>
  <c r="X16" i="48"/>
  <c r="T16" i="48"/>
  <c r="U16" i="48" s="1"/>
  <c r="R16" i="48"/>
  <c r="H16" i="48"/>
  <c r="J16" i="48" s="1"/>
  <c r="Z16" i="48" s="1"/>
  <c r="Y15" i="48"/>
  <c r="X15" i="48"/>
  <c r="T15" i="48"/>
  <c r="U15" i="48" s="1"/>
  <c r="R15" i="48"/>
  <c r="H15" i="48"/>
  <c r="J15" i="48" s="1"/>
  <c r="Z15" i="48" s="1"/>
  <c r="Y14" i="48"/>
  <c r="X14" i="48"/>
  <c r="T14" i="48"/>
  <c r="U14" i="48" s="1"/>
  <c r="R14" i="48"/>
  <c r="H14" i="48"/>
  <c r="J14" i="48" s="1"/>
  <c r="Z14" i="48" s="1"/>
  <c r="Y13" i="48"/>
  <c r="X13" i="48"/>
  <c r="T13" i="48"/>
  <c r="U13" i="48" s="1"/>
  <c r="R13" i="48"/>
  <c r="H13" i="48"/>
  <c r="J13" i="48" s="1"/>
  <c r="Z13" i="48" s="1"/>
  <c r="X12" i="48"/>
  <c r="Y12" i="48" s="1"/>
  <c r="T12" i="48"/>
  <c r="U12" i="48" s="1"/>
  <c r="R12" i="48"/>
  <c r="H12" i="48"/>
  <c r="J12" i="48" s="1"/>
  <c r="X11" i="48"/>
  <c r="Y11" i="48" s="1"/>
  <c r="T11" i="48"/>
  <c r="U11" i="48" s="1"/>
  <c r="R11" i="48"/>
  <c r="H11" i="48"/>
  <c r="J11" i="48" s="1"/>
  <c r="X10" i="48"/>
  <c r="Y10" i="48" s="1"/>
  <c r="T10" i="48"/>
  <c r="U10" i="48" s="1"/>
  <c r="R10" i="48"/>
  <c r="H10" i="48"/>
  <c r="J10" i="48" s="1"/>
  <c r="Z10" i="48" s="1"/>
  <c r="X9" i="48"/>
  <c r="Y9" i="48" s="1"/>
  <c r="T9" i="48"/>
  <c r="U9" i="48" s="1"/>
  <c r="R9" i="48"/>
  <c r="H9" i="48"/>
  <c r="J9" i="48" s="1"/>
  <c r="X8" i="48"/>
  <c r="T8" i="48"/>
  <c r="U8" i="48" s="1"/>
  <c r="R8" i="48"/>
  <c r="H8" i="48"/>
  <c r="J8" i="48" s="1"/>
  <c r="Z32" i="48" l="1"/>
  <c r="Z11" i="48"/>
  <c r="Z8" i="48"/>
  <c r="Z28" i="48"/>
  <c r="Z26" i="48"/>
  <c r="S53" i="21"/>
  <c r="AA10" i="48"/>
  <c r="AB10" i="48"/>
  <c r="AB13" i="48"/>
  <c r="AA13" i="48"/>
  <c r="AB29" i="48"/>
  <c r="AA29" i="48"/>
  <c r="AB34" i="48"/>
  <c r="AA34" i="48"/>
  <c r="AB26" i="48"/>
  <c r="AA26" i="48"/>
  <c r="AA14" i="48"/>
  <c r="AB14" i="48"/>
  <c r="Z27" i="48"/>
  <c r="AA31" i="48"/>
  <c r="AB31" i="48"/>
  <c r="AB17" i="48"/>
  <c r="AA17" i="48"/>
  <c r="AB16" i="48"/>
  <c r="AA16" i="48"/>
  <c r="AB33" i="48"/>
  <c r="AA33" i="48"/>
  <c r="AB18" i="48"/>
  <c r="AA18" i="48"/>
  <c r="AA28" i="48"/>
  <c r="AB28" i="48"/>
  <c r="Z9" i="48"/>
  <c r="Z12" i="48"/>
  <c r="AB15" i="48"/>
  <c r="AA15" i="48"/>
  <c r="Z25" i="48"/>
  <c r="AA32" i="48"/>
  <c r="AB32" i="48"/>
  <c r="AA30" i="48"/>
  <c r="B90" i="47"/>
  <c r="B89" i="47"/>
  <c r="B88" i="47"/>
  <c r="B87" i="47"/>
  <c r="B86" i="47"/>
  <c r="L81" i="47"/>
  <c r="K81" i="47"/>
  <c r="J81" i="47"/>
  <c r="I81" i="47"/>
  <c r="H81" i="47"/>
  <c r="N80" i="47"/>
  <c r="L79" i="47"/>
  <c r="K79" i="47"/>
  <c r="J79" i="47"/>
  <c r="I79" i="47"/>
  <c r="H79" i="47"/>
  <c r="N78" i="47"/>
  <c r="L77" i="47"/>
  <c r="K77" i="47"/>
  <c r="J77" i="47"/>
  <c r="I77" i="47"/>
  <c r="H77" i="47"/>
  <c r="H82" i="47" s="1"/>
  <c r="N76" i="47"/>
  <c r="L69" i="47"/>
  <c r="K69" i="47"/>
  <c r="J69" i="47"/>
  <c r="I69" i="47"/>
  <c r="H69" i="47"/>
  <c r="N69" i="47" s="1"/>
  <c r="N68" i="47"/>
  <c r="L67" i="47"/>
  <c r="K67" i="47"/>
  <c r="J67" i="47"/>
  <c r="I67" i="47"/>
  <c r="H67" i="47"/>
  <c r="N66" i="47"/>
  <c r="L65" i="47"/>
  <c r="K65" i="47"/>
  <c r="J65" i="47"/>
  <c r="J70" i="47" s="1"/>
  <c r="I65" i="47"/>
  <c r="I70" i="47" s="1"/>
  <c r="H65" i="47"/>
  <c r="N64" i="47"/>
  <c r="L57" i="47"/>
  <c r="K57" i="47"/>
  <c r="J57" i="47"/>
  <c r="I57" i="47"/>
  <c r="H57" i="47"/>
  <c r="N56" i="47"/>
  <c r="L55" i="47"/>
  <c r="K55" i="47"/>
  <c r="J55" i="47"/>
  <c r="I55" i="47"/>
  <c r="H55" i="47"/>
  <c r="N54" i="47"/>
  <c r="L53" i="47"/>
  <c r="L58" i="47" s="1"/>
  <c r="K53" i="47"/>
  <c r="J53" i="47"/>
  <c r="I53" i="47"/>
  <c r="H53" i="47"/>
  <c r="N52" i="47"/>
  <c r="L45" i="47"/>
  <c r="K45" i="47"/>
  <c r="J45" i="47"/>
  <c r="I45" i="47"/>
  <c r="H45" i="47"/>
  <c r="N44" i="47"/>
  <c r="L43" i="47"/>
  <c r="K43" i="47"/>
  <c r="J43" i="47"/>
  <c r="N43" i="47" s="1"/>
  <c r="I43" i="47"/>
  <c r="H43" i="47"/>
  <c r="N42" i="47"/>
  <c r="L41" i="47"/>
  <c r="K41" i="47"/>
  <c r="J41" i="47"/>
  <c r="J46" i="47" s="1"/>
  <c r="I41" i="47"/>
  <c r="I46" i="47" s="1"/>
  <c r="H41" i="47"/>
  <c r="H46" i="47" s="1"/>
  <c r="N40" i="47"/>
  <c r="L33" i="47"/>
  <c r="K33" i="47"/>
  <c r="J33" i="47"/>
  <c r="I33" i="47"/>
  <c r="H33" i="47"/>
  <c r="N32" i="47"/>
  <c r="L31" i="47"/>
  <c r="K31" i="47"/>
  <c r="J31" i="47"/>
  <c r="I31" i="47"/>
  <c r="H31" i="47"/>
  <c r="N30" i="47"/>
  <c r="L29" i="47"/>
  <c r="K29" i="47"/>
  <c r="J29" i="47"/>
  <c r="I29" i="47"/>
  <c r="H29" i="47"/>
  <c r="N28" i="47"/>
  <c r="L20" i="47"/>
  <c r="K20" i="47"/>
  <c r="J20" i="47"/>
  <c r="I20" i="47"/>
  <c r="H20" i="47"/>
  <c r="N19" i="47"/>
  <c r="L18" i="47"/>
  <c r="K18" i="47"/>
  <c r="J18" i="47"/>
  <c r="I18" i="47"/>
  <c r="H18" i="47"/>
  <c r="N17" i="47"/>
  <c r="L16" i="47"/>
  <c r="K16" i="47"/>
  <c r="J16" i="47"/>
  <c r="I16" i="47"/>
  <c r="H16" i="47"/>
  <c r="N15" i="47"/>
  <c r="L14" i="47"/>
  <c r="K14" i="47"/>
  <c r="J14" i="47"/>
  <c r="I14" i="47"/>
  <c r="H14" i="47"/>
  <c r="N13" i="47"/>
  <c r="L12" i="47"/>
  <c r="K12" i="47"/>
  <c r="J12" i="47"/>
  <c r="I12" i="47"/>
  <c r="N12" i="47"/>
  <c r="N11" i="47"/>
  <c r="B90" i="46"/>
  <c r="B89" i="46"/>
  <c r="B88" i="46"/>
  <c r="B87" i="46"/>
  <c r="L81" i="46"/>
  <c r="K81" i="46"/>
  <c r="N81" i="46" s="1"/>
  <c r="J81" i="46"/>
  <c r="I81" i="46"/>
  <c r="H81" i="46"/>
  <c r="N80" i="46"/>
  <c r="L79" i="46"/>
  <c r="K79" i="46"/>
  <c r="J79" i="46"/>
  <c r="I79" i="46"/>
  <c r="H79" i="46"/>
  <c r="N78" i="46"/>
  <c r="L77" i="46"/>
  <c r="K77" i="46"/>
  <c r="J77" i="46"/>
  <c r="I77" i="46"/>
  <c r="H77" i="46"/>
  <c r="H82" i="46" s="1"/>
  <c r="N76" i="46"/>
  <c r="L69" i="46"/>
  <c r="K69" i="46"/>
  <c r="J69" i="46"/>
  <c r="I69" i="46"/>
  <c r="H69" i="46"/>
  <c r="N69" i="46" s="1"/>
  <c r="N68" i="46"/>
  <c r="L67" i="46"/>
  <c r="K67" i="46"/>
  <c r="J67" i="46"/>
  <c r="I67" i="46"/>
  <c r="H67" i="46"/>
  <c r="N66" i="46"/>
  <c r="L65" i="46"/>
  <c r="K65" i="46"/>
  <c r="J65" i="46"/>
  <c r="I65" i="46"/>
  <c r="H65" i="46"/>
  <c r="N64" i="46"/>
  <c r="L57" i="46"/>
  <c r="K57" i="46"/>
  <c r="J57" i="46"/>
  <c r="I57" i="46"/>
  <c r="H57" i="46"/>
  <c r="N56" i="46"/>
  <c r="L55" i="46"/>
  <c r="K55" i="46"/>
  <c r="J55" i="46"/>
  <c r="I55" i="46"/>
  <c r="H55" i="46"/>
  <c r="N54" i="46"/>
  <c r="L53" i="46"/>
  <c r="K53" i="46"/>
  <c r="J53" i="46"/>
  <c r="I53" i="46"/>
  <c r="H53" i="46"/>
  <c r="N52" i="46"/>
  <c r="L45" i="46"/>
  <c r="K45" i="46"/>
  <c r="J45" i="46"/>
  <c r="I45" i="46"/>
  <c r="H45" i="46"/>
  <c r="N44" i="46"/>
  <c r="L43" i="46"/>
  <c r="K43" i="46"/>
  <c r="J43" i="46"/>
  <c r="I43" i="46"/>
  <c r="H43" i="46"/>
  <c r="N43" i="46" s="1"/>
  <c r="N42" i="46"/>
  <c r="L41" i="46"/>
  <c r="K41" i="46"/>
  <c r="J41" i="46"/>
  <c r="I41" i="46"/>
  <c r="H41" i="46"/>
  <c r="N40" i="46"/>
  <c r="L33" i="46"/>
  <c r="K33" i="46"/>
  <c r="J33" i="46"/>
  <c r="I33" i="46"/>
  <c r="H33" i="46"/>
  <c r="N32" i="46"/>
  <c r="L31" i="46"/>
  <c r="K31" i="46"/>
  <c r="J31" i="46"/>
  <c r="I31" i="46"/>
  <c r="H31" i="46"/>
  <c r="N30" i="46"/>
  <c r="L29" i="46"/>
  <c r="K29" i="46"/>
  <c r="J29" i="46"/>
  <c r="I29" i="46"/>
  <c r="I34" i="46" s="1"/>
  <c r="H29" i="46"/>
  <c r="N28" i="46"/>
  <c r="L20" i="46"/>
  <c r="K20" i="46"/>
  <c r="J20" i="46"/>
  <c r="I20" i="46"/>
  <c r="H20" i="46"/>
  <c r="N19" i="46"/>
  <c r="L18" i="46"/>
  <c r="K18" i="46"/>
  <c r="J18" i="46"/>
  <c r="I18" i="46"/>
  <c r="H18" i="46"/>
  <c r="N17" i="46"/>
  <c r="L16" i="46"/>
  <c r="K16" i="46"/>
  <c r="J16" i="46"/>
  <c r="I16" i="46"/>
  <c r="H16" i="46"/>
  <c r="N15" i="46"/>
  <c r="L14" i="46"/>
  <c r="K14" i="46"/>
  <c r="J14" i="46"/>
  <c r="H14" i="46"/>
  <c r="N13" i="46"/>
  <c r="L12" i="46"/>
  <c r="K12" i="46"/>
  <c r="J12" i="46"/>
  <c r="I12" i="46"/>
  <c r="N11" i="46"/>
  <c r="C3" i="39"/>
  <c r="W5" i="31"/>
  <c r="J46" i="46" l="1"/>
  <c r="N12" i="46"/>
  <c r="AA11" i="48"/>
  <c r="AB11" i="48"/>
  <c r="K34" i="46"/>
  <c r="J82" i="47"/>
  <c r="L70" i="47"/>
  <c r="Z19" i="48"/>
  <c r="Z20" i="48" s="1"/>
  <c r="G24" i="36" s="1"/>
  <c r="AB8" i="48"/>
  <c r="AA8" i="48"/>
  <c r="AB12" i="48"/>
  <c r="AA12" i="48"/>
  <c r="AB9" i="48"/>
  <c r="AA9" i="48"/>
  <c r="Z35" i="48"/>
  <c r="Z36" i="48" s="1"/>
  <c r="G26" i="36" s="1"/>
  <c r="AB25" i="48"/>
  <c r="AA25" i="48"/>
  <c r="AA27" i="48"/>
  <c r="AB27" i="48"/>
  <c r="L34" i="46"/>
  <c r="H46" i="46"/>
  <c r="K70" i="46"/>
  <c r="I82" i="46"/>
  <c r="I46" i="46"/>
  <c r="L70" i="46"/>
  <c r="K46" i="47"/>
  <c r="I82" i="47"/>
  <c r="N33" i="46"/>
  <c r="L46" i="47"/>
  <c r="N53" i="46"/>
  <c r="N67" i="46"/>
  <c r="N18" i="47"/>
  <c r="N45" i="47"/>
  <c r="H58" i="47"/>
  <c r="N45" i="46"/>
  <c r="N29" i="47"/>
  <c r="L34" i="47"/>
  <c r="L82" i="47"/>
  <c r="N81" i="47"/>
  <c r="J70" i="46"/>
  <c r="K34" i="47"/>
  <c r="K70" i="47"/>
  <c r="N46" i="47"/>
  <c r="N55" i="46"/>
  <c r="N16" i="47"/>
  <c r="I21" i="46"/>
  <c r="N14" i="47"/>
  <c r="I34" i="47"/>
  <c r="J21" i="46"/>
  <c r="I58" i="46"/>
  <c r="I70" i="46"/>
  <c r="N79" i="46"/>
  <c r="J34" i="47"/>
  <c r="K21" i="46"/>
  <c r="J58" i="46"/>
  <c r="N65" i="46"/>
  <c r="I21" i="47"/>
  <c r="N55" i="47"/>
  <c r="N18" i="46"/>
  <c r="J34" i="46"/>
  <c r="J21" i="47"/>
  <c r="N67" i="47"/>
  <c r="N16" i="46"/>
  <c r="K46" i="46"/>
  <c r="K21" i="47"/>
  <c r="N33" i="47"/>
  <c r="J58" i="47"/>
  <c r="N79" i="47"/>
  <c r="N57" i="46"/>
  <c r="J82" i="46"/>
  <c r="N57" i="47"/>
  <c r="N20" i="46"/>
  <c r="L58" i="46"/>
  <c r="K82" i="46"/>
  <c r="L21" i="46"/>
  <c r="N31" i="46"/>
  <c r="K58" i="46"/>
  <c r="L82" i="46"/>
  <c r="N53" i="47"/>
  <c r="N14" i="46"/>
  <c r="N29" i="46"/>
  <c r="L46" i="46"/>
  <c r="L21" i="47"/>
  <c r="N20" i="47"/>
  <c r="N31" i="47"/>
  <c r="K58" i="47"/>
  <c r="N65" i="47"/>
  <c r="K82" i="47"/>
  <c r="N41" i="47"/>
  <c r="I58" i="47"/>
  <c r="H21" i="47"/>
  <c r="N77" i="47"/>
  <c r="H34" i="47"/>
  <c r="H70" i="47"/>
  <c r="N41" i="46"/>
  <c r="H21" i="46"/>
  <c r="N77" i="46"/>
  <c r="H58" i="46"/>
  <c r="H34" i="46"/>
  <c r="H70" i="46"/>
  <c r="W6" i="31"/>
  <c r="N34" i="46" l="1"/>
  <c r="D87" i="46"/>
  <c r="F87" i="46" s="1"/>
  <c r="S24" i="31" s="1"/>
  <c r="AB19" i="48"/>
  <c r="AB20" i="48" s="1"/>
  <c r="J24" i="36" s="1"/>
  <c r="AA19" i="48"/>
  <c r="D90" i="47"/>
  <c r="F90" i="47" s="1"/>
  <c r="D87" i="47"/>
  <c r="F87" i="47" s="1"/>
  <c r="D86" i="47"/>
  <c r="D90" i="46"/>
  <c r="F90" i="46" s="1"/>
  <c r="S32" i="31"/>
  <c r="AB35" i="48"/>
  <c r="AB36" i="48" s="1"/>
  <c r="J26" i="36" s="1"/>
  <c r="AA35" i="48"/>
  <c r="N82" i="47"/>
  <c r="N46" i="46"/>
  <c r="N70" i="47"/>
  <c r="N82" i="46"/>
  <c r="N70" i="46"/>
  <c r="D88" i="47"/>
  <c r="F88" i="47" s="1"/>
  <c r="N58" i="46"/>
  <c r="N34" i="47"/>
  <c r="D89" i="46"/>
  <c r="F89" i="46" s="1"/>
  <c r="N58" i="47"/>
  <c r="D89" i="47"/>
  <c r="F89" i="47" s="1"/>
  <c r="D88" i="46"/>
  <c r="F88" i="46" s="1"/>
  <c r="N21" i="47"/>
  <c r="N21" i="46"/>
  <c r="D86" i="46"/>
  <c r="H12" i="23"/>
  <c r="B87" i="41"/>
  <c r="B88" i="41"/>
  <c r="B89" i="41"/>
  <c r="B90" i="41"/>
  <c r="B86" i="41"/>
  <c r="H33" i="24"/>
  <c r="J33" i="24" s="1"/>
  <c r="H27" i="24"/>
  <c r="J27" i="24" s="1"/>
  <c r="H26" i="24"/>
  <c r="J26" i="24" s="1"/>
  <c r="H25" i="24"/>
  <c r="J25" i="24" s="1"/>
  <c r="H24" i="24"/>
  <c r="J24" i="24" s="1"/>
  <c r="H32" i="24"/>
  <c r="J32" i="24" s="1"/>
  <c r="H31" i="24"/>
  <c r="J31" i="24" s="1"/>
  <c r="H30" i="24"/>
  <c r="J30" i="24" s="1"/>
  <c r="H29" i="24"/>
  <c r="J29" i="24" s="1"/>
  <c r="H28" i="24"/>
  <c r="J28" i="24" s="1"/>
  <c r="H8" i="24"/>
  <c r="X26" i="24"/>
  <c r="Y26" i="24" s="1"/>
  <c r="X25" i="24"/>
  <c r="Y25" i="24" s="1"/>
  <c r="X24" i="24"/>
  <c r="Y24" i="24" s="1"/>
  <c r="Y33" i="24"/>
  <c r="X33" i="24"/>
  <c r="Y32" i="24"/>
  <c r="X32" i="24"/>
  <c r="Y31" i="24"/>
  <c r="X31" i="24"/>
  <c r="Y30" i="24"/>
  <c r="X30" i="24"/>
  <c r="Y29" i="24"/>
  <c r="X29" i="24"/>
  <c r="Y28" i="24"/>
  <c r="X28" i="24"/>
  <c r="X27" i="24"/>
  <c r="Y27" i="24" s="1"/>
  <c r="T31" i="24"/>
  <c r="T30" i="24"/>
  <c r="T29" i="24"/>
  <c r="T28" i="24"/>
  <c r="T27" i="24"/>
  <c r="T26" i="24"/>
  <c r="T25" i="24"/>
  <c r="T24" i="24"/>
  <c r="T11" i="24"/>
  <c r="T12" i="24"/>
  <c r="S26" i="31" l="1"/>
  <c r="S25" i="31"/>
  <c r="S27" i="31"/>
  <c r="N85" i="46"/>
  <c r="S30" i="31"/>
  <c r="S31" i="31"/>
  <c r="S29" i="31"/>
  <c r="N85" i="47"/>
  <c r="Z32" i="24"/>
  <c r="AA32" i="24" s="1"/>
  <c r="Z33" i="24"/>
  <c r="Z26" i="24"/>
  <c r="AA26" i="24" s="1"/>
  <c r="D91" i="47"/>
  <c r="F86" i="47"/>
  <c r="D91" i="46"/>
  <c r="F86" i="46"/>
  <c r="S23" i="31" s="1"/>
  <c r="Z31" i="24"/>
  <c r="AA31" i="24" s="1"/>
  <c r="Z28" i="24"/>
  <c r="Z25" i="24"/>
  <c r="Z30" i="24"/>
  <c r="Z29" i="24"/>
  <c r="AB33" i="24"/>
  <c r="Z24" i="24"/>
  <c r="AA24" i="24" s="1"/>
  <c r="Z27" i="24"/>
  <c r="AA27" i="24"/>
  <c r="AA28" i="24"/>
  <c r="AB32" i="24"/>
  <c r="AA29" i="24"/>
  <c r="AA30" i="24"/>
  <c r="AA25" i="24"/>
  <c r="AA33" i="24"/>
  <c r="F91" i="46" l="1"/>
  <c r="F91" i="47"/>
  <c r="S28" i="31"/>
  <c r="S33" i="31" s="1"/>
  <c r="Z34" i="24"/>
  <c r="AA34" i="24"/>
  <c r="T18" i="24" l="1"/>
  <c r="T17" i="24"/>
  <c r="T16" i="24"/>
  <c r="T15" i="24"/>
  <c r="T14" i="24"/>
  <c r="T13" i="24"/>
  <c r="T10" i="24"/>
  <c r="Y13" i="24"/>
  <c r="Y14" i="24"/>
  <c r="Y15" i="24"/>
  <c r="Y16" i="24"/>
  <c r="Y17" i="24"/>
  <c r="Y18" i="24"/>
  <c r="X9" i="24"/>
  <c r="Y9" i="24" s="1"/>
  <c r="T9" i="24"/>
  <c r="U9" i="24" s="1"/>
  <c r="R9" i="24"/>
  <c r="H9" i="24"/>
  <c r="J9" i="24" s="1"/>
  <c r="J8" i="24"/>
  <c r="R8" i="24"/>
  <c r="T8" i="24"/>
  <c r="U8" i="24" s="1"/>
  <c r="X8" i="24"/>
  <c r="Y8" i="24" s="1"/>
  <c r="Z8" i="24" l="1"/>
  <c r="AA8" i="24" s="1"/>
  <c r="Z9" i="24"/>
  <c r="AA9" i="24" s="1"/>
  <c r="J44" i="21"/>
  <c r="C24" i="31" s="1"/>
  <c r="J43" i="21"/>
  <c r="C23" i="31" s="1"/>
  <c r="AB8" i="24" l="1"/>
  <c r="AB9" i="24"/>
  <c r="L81" i="41"/>
  <c r="K81" i="41"/>
  <c r="J81" i="41"/>
  <c r="I81" i="41"/>
  <c r="H81" i="41"/>
  <c r="N80" i="41"/>
  <c r="L79" i="41"/>
  <c r="K79" i="41"/>
  <c r="J79" i="41"/>
  <c r="I79" i="41"/>
  <c r="H79" i="41"/>
  <c r="N78" i="41"/>
  <c r="L77" i="41"/>
  <c r="K77" i="41"/>
  <c r="J77" i="41"/>
  <c r="I77" i="41"/>
  <c r="H77" i="41"/>
  <c r="N76" i="41"/>
  <c r="L69" i="41"/>
  <c r="K69" i="41"/>
  <c r="J69" i="41"/>
  <c r="I69" i="41"/>
  <c r="H69" i="41"/>
  <c r="N68" i="41"/>
  <c r="L67" i="41"/>
  <c r="K67" i="41"/>
  <c r="J67" i="41"/>
  <c r="I67" i="41"/>
  <c r="H67" i="41"/>
  <c r="N66" i="41"/>
  <c r="L65" i="41"/>
  <c r="K65" i="41"/>
  <c r="J65" i="41"/>
  <c r="I65" i="41"/>
  <c r="H65" i="41"/>
  <c r="N64" i="41"/>
  <c r="L57" i="41"/>
  <c r="K57" i="41"/>
  <c r="J57" i="41"/>
  <c r="I57" i="41"/>
  <c r="H57" i="41"/>
  <c r="N56" i="41"/>
  <c r="L55" i="41"/>
  <c r="K55" i="41"/>
  <c r="J55" i="41"/>
  <c r="I55" i="41"/>
  <c r="H55" i="41"/>
  <c r="N54" i="41"/>
  <c r="L53" i="41"/>
  <c r="K53" i="41"/>
  <c r="J53" i="41"/>
  <c r="I53" i="41"/>
  <c r="H53" i="41"/>
  <c r="N52" i="41"/>
  <c r="L45" i="41"/>
  <c r="K45" i="41"/>
  <c r="J45" i="41"/>
  <c r="I45" i="41"/>
  <c r="H45" i="41"/>
  <c r="N44" i="41"/>
  <c r="L43" i="41"/>
  <c r="K43" i="41"/>
  <c r="J43" i="41"/>
  <c r="I43" i="41"/>
  <c r="H43" i="41"/>
  <c r="N42" i="41"/>
  <c r="L41" i="41"/>
  <c r="K41" i="41"/>
  <c r="J41" i="41"/>
  <c r="I41" i="41"/>
  <c r="H41" i="41"/>
  <c r="N40" i="41"/>
  <c r="L33" i="41"/>
  <c r="K33" i="41"/>
  <c r="J33" i="41"/>
  <c r="I33" i="41"/>
  <c r="H33" i="41"/>
  <c r="N32" i="41"/>
  <c r="L31" i="41"/>
  <c r="K31" i="41"/>
  <c r="J31" i="41"/>
  <c r="I31" i="41"/>
  <c r="H31" i="41"/>
  <c r="N30" i="41"/>
  <c r="L29" i="41"/>
  <c r="K29" i="41"/>
  <c r="J29" i="41"/>
  <c r="I29" i="41"/>
  <c r="H29" i="41"/>
  <c r="N28" i="41"/>
  <c r="L20" i="41"/>
  <c r="K20" i="41"/>
  <c r="J20" i="41"/>
  <c r="I20" i="41"/>
  <c r="H20" i="41"/>
  <c r="N19" i="41"/>
  <c r="L18" i="41"/>
  <c r="K18" i="41"/>
  <c r="J18" i="41"/>
  <c r="I18" i="41"/>
  <c r="H18" i="41"/>
  <c r="N17" i="41"/>
  <c r="L16" i="41"/>
  <c r="K16" i="41"/>
  <c r="J16" i="41"/>
  <c r="I16" i="41"/>
  <c r="H16" i="41"/>
  <c r="N15" i="41"/>
  <c r="L14" i="41"/>
  <c r="K14" i="41"/>
  <c r="J14" i="41"/>
  <c r="I14" i="41"/>
  <c r="H14" i="41"/>
  <c r="N13" i="41"/>
  <c r="L12" i="41"/>
  <c r="K12" i="41"/>
  <c r="J12" i="41"/>
  <c r="I12" i="41"/>
  <c r="H12" i="41"/>
  <c r="N11" i="41"/>
  <c r="J47" i="21"/>
  <c r="C27" i="31" s="1"/>
  <c r="J48" i="21"/>
  <c r="C28" i="31" s="1"/>
  <c r="B87" i="23"/>
  <c r="B88" i="23"/>
  <c r="B89" i="23"/>
  <c r="B90" i="23"/>
  <c r="J45" i="21"/>
  <c r="C25" i="31" s="1"/>
  <c r="J46" i="21"/>
  <c r="C26" i="31" s="1"/>
  <c r="J49" i="21"/>
  <c r="C29" i="31" s="1"/>
  <c r="J50" i="21"/>
  <c r="C30" i="31" s="1"/>
  <c r="J51" i="21"/>
  <c r="C31" i="31" s="1"/>
  <c r="J52" i="21"/>
  <c r="C32" i="31" s="1"/>
  <c r="L81" i="23"/>
  <c r="K81" i="23"/>
  <c r="J81" i="23"/>
  <c r="I81" i="23"/>
  <c r="H81" i="23"/>
  <c r="N81" i="23" s="1"/>
  <c r="L79" i="23"/>
  <c r="K79" i="23"/>
  <c r="J79" i="23"/>
  <c r="I79" i="23"/>
  <c r="H79" i="23"/>
  <c r="N79" i="23" s="1"/>
  <c r="L77" i="23"/>
  <c r="K77" i="23"/>
  <c r="J77" i="23"/>
  <c r="I77" i="23"/>
  <c r="L69" i="23"/>
  <c r="K69" i="23"/>
  <c r="J69" i="23"/>
  <c r="I69" i="23"/>
  <c r="H69" i="23"/>
  <c r="N68" i="23"/>
  <c r="L67" i="23"/>
  <c r="K67" i="23"/>
  <c r="J67" i="23"/>
  <c r="I67" i="23"/>
  <c r="H67" i="23"/>
  <c r="N66" i="23"/>
  <c r="L65" i="23"/>
  <c r="K65" i="23"/>
  <c r="J65" i="23"/>
  <c r="I65" i="23"/>
  <c r="H65" i="23"/>
  <c r="N64" i="23"/>
  <c r="L57" i="23"/>
  <c r="K57" i="23"/>
  <c r="J57" i="23"/>
  <c r="I57" i="23"/>
  <c r="H57" i="23"/>
  <c r="N56" i="23"/>
  <c r="L55" i="23"/>
  <c r="K55" i="23"/>
  <c r="J55" i="23"/>
  <c r="I55" i="23"/>
  <c r="H55" i="23"/>
  <c r="N54" i="23"/>
  <c r="L53" i="23"/>
  <c r="K53" i="23"/>
  <c r="J53" i="23"/>
  <c r="I53" i="23"/>
  <c r="H53" i="23"/>
  <c r="N52" i="23"/>
  <c r="N44" i="23"/>
  <c r="N42" i="23"/>
  <c r="N40" i="23"/>
  <c r="L45" i="23"/>
  <c r="K45" i="23"/>
  <c r="J45" i="23"/>
  <c r="I45" i="23"/>
  <c r="H45" i="23"/>
  <c r="L43" i="23"/>
  <c r="K43" i="23"/>
  <c r="J43" i="23"/>
  <c r="I43" i="23"/>
  <c r="H43" i="23"/>
  <c r="L41" i="23"/>
  <c r="K41" i="23"/>
  <c r="J41" i="23"/>
  <c r="I41" i="23"/>
  <c r="H41" i="23"/>
  <c r="L33" i="23"/>
  <c r="K33" i="23"/>
  <c r="J33" i="23"/>
  <c r="I33" i="23"/>
  <c r="H33" i="23"/>
  <c r="L31" i="23"/>
  <c r="K31" i="23"/>
  <c r="J31" i="23"/>
  <c r="I31" i="23"/>
  <c r="H31" i="23"/>
  <c r="L29" i="23"/>
  <c r="K29" i="23"/>
  <c r="J29" i="23"/>
  <c r="I29" i="23"/>
  <c r="N13" i="23"/>
  <c r="N11" i="23"/>
  <c r="N32" i="23"/>
  <c r="N30" i="23"/>
  <c r="N28" i="23"/>
  <c r="N19" i="23"/>
  <c r="N17" i="23"/>
  <c r="N15" i="23"/>
  <c r="I34" i="23" l="1"/>
  <c r="N77" i="23"/>
  <c r="J34" i="23"/>
  <c r="H34" i="23"/>
  <c r="L46" i="41"/>
  <c r="H70" i="41"/>
  <c r="J70" i="41"/>
  <c r="K82" i="41"/>
  <c r="L82" i="41"/>
  <c r="K46" i="41"/>
  <c r="I58" i="41"/>
  <c r="N31" i="41"/>
  <c r="J58" i="41"/>
  <c r="N14" i="41"/>
  <c r="N29" i="41"/>
  <c r="H46" i="41"/>
  <c r="L58" i="41"/>
  <c r="L21" i="41"/>
  <c r="K58" i="41"/>
  <c r="I34" i="41"/>
  <c r="K34" i="41"/>
  <c r="N12" i="41"/>
  <c r="N20" i="41"/>
  <c r="N67" i="41"/>
  <c r="N45" i="41"/>
  <c r="L34" i="41"/>
  <c r="I46" i="41"/>
  <c r="L70" i="41"/>
  <c r="N77" i="41"/>
  <c r="J82" i="41"/>
  <c r="I70" i="41"/>
  <c r="J21" i="41"/>
  <c r="N79" i="41"/>
  <c r="K21" i="41"/>
  <c r="N16" i="41"/>
  <c r="N33" i="41"/>
  <c r="J46" i="41"/>
  <c r="N53" i="41"/>
  <c r="N69" i="41"/>
  <c r="I82" i="41"/>
  <c r="I21" i="41"/>
  <c r="H34" i="41"/>
  <c r="N81" i="41"/>
  <c r="J34" i="41"/>
  <c r="N57" i="41"/>
  <c r="N18" i="41"/>
  <c r="N41" i="41"/>
  <c r="H58" i="41"/>
  <c r="K70" i="41"/>
  <c r="N43" i="41"/>
  <c r="H82" i="41"/>
  <c r="H21" i="41"/>
  <c r="N21" i="41" s="1"/>
  <c r="N93" i="41" s="1"/>
  <c r="N55" i="41"/>
  <c r="N65" i="41"/>
  <c r="L70" i="23"/>
  <c r="J82" i="23"/>
  <c r="K70" i="23"/>
  <c r="L82" i="23"/>
  <c r="I82" i="23"/>
  <c r="I46" i="23"/>
  <c r="N69" i="23"/>
  <c r="K82" i="23"/>
  <c r="H82" i="23"/>
  <c r="N82" i="23" s="1"/>
  <c r="J70" i="23"/>
  <c r="N67" i="23"/>
  <c r="N65" i="23"/>
  <c r="K58" i="23"/>
  <c r="I70" i="23"/>
  <c r="H70" i="23"/>
  <c r="L58" i="23"/>
  <c r="K34" i="23"/>
  <c r="K46" i="23"/>
  <c r="H46" i="23"/>
  <c r="J46" i="23"/>
  <c r="L46" i="23"/>
  <c r="N57" i="23"/>
  <c r="N45" i="23"/>
  <c r="N55" i="23"/>
  <c r="J58" i="23"/>
  <c r="N43" i="23"/>
  <c r="N53" i="23"/>
  <c r="I58" i="23"/>
  <c r="H58" i="23"/>
  <c r="N41" i="23"/>
  <c r="L34" i="23"/>
  <c r="N29" i="23"/>
  <c r="N31" i="23"/>
  <c r="N33" i="23"/>
  <c r="H20" i="23"/>
  <c r="L20" i="23"/>
  <c r="K20" i="23"/>
  <c r="J20" i="23"/>
  <c r="I20" i="23"/>
  <c r="L18" i="23"/>
  <c r="K18" i="23"/>
  <c r="J18" i="23"/>
  <c r="I18" i="23"/>
  <c r="H18" i="23"/>
  <c r="L16" i="23"/>
  <c r="K16" i="23"/>
  <c r="J16" i="23"/>
  <c r="I16" i="23"/>
  <c r="H16" i="23"/>
  <c r="L12" i="23"/>
  <c r="K12" i="23"/>
  <c r="J12" i="23"/>
  <c r="I12" i="23"/>
  <c r="L14" i="23"/>
  <c r="K14" i="23"/>
  <c r="J14" i="23"/>
  <c r="I14" i="23"/>
  <c r="H14" i="23"/>
  <c r="N70" i="23" l="1"/>
  <c r="D89" i="41"/>
  <c r="H89" i="41" s="1"/>
  <c r="V51" i="21" s="1"/>
  <c r="Y51" i="21" s="1"/>
  <c r="D90" i="41"/>
  <c r="H90" i="41" s="1"/>
  <c r="V52" i="21" s="1"/>
  <c r="Y52" i="21" s="1"/>
  <c r="D88" i="41"/>
  <c r="H88" i="41" s="1"/>
  <c r="V50" i="21" s="1"/>
  <c r="Y50" i="21" s="1"/>
  <c r="D87" i="41"/>
  <c r="H87" i="41" s="1"/>
  <c r="D86" i="41"/>
  <c r="H86" i="41" s="1"/>
  <c r="N46" i="23"/>
  <c r="N58" i="23"/>
  <c r="I21" i="23"/>
  <c r="D87" i="23" s="1"/>
  <c r="H87" i="23" s="1"/>
  <c r="V44" i="21" s="1"/>
  <c r="Y44" i="21" s="1"/>
  <c r="J21" i="23"/>
  <c r="D88" i="23" s="1"/>
  <c r="H88" i="23" s="1"/>
  <c r="V45" i="21" s="1"/>
  <c r="Y45" i="21" s="1"/>
  <c r="L21" i="23"/>
  <c r="D90" i="23" s="1"/>
  <c r="H90" i="23" s="1"/>
  <c r="K21" i="23"/>
  <c r="D89" i="23" s="1"/>
  <c r="H89" i="23" s="1"/>
  <c r="V46" i="21" s="1"/>
  <c r="H21" i="23"/>
  <c r="D86" i="23" s="1"/>
  <c r="H86" i="23" s="1"/>
  <c r="N12" i="23"/>
  <c r="N34" i="23"/>
  <c r="N14" i="23"/>
  <c r="N16" i="23"/>
  <c r="N20" i="23"/>
  <c r="N18" i="23"/>
  <c r="D91" i="23" l="1"/>
  <c r="H91" i="41"/>
  <c r="V47" i="21"/>
  <c r="Y47" i="21" s="1"/>
  <c r="D91" i="41"/>
  <c r="V48" i="21"/>
  <c r="Y48" i="21" s="1"/>
  <c r="O31" i="31"/>
  <c r="O32" i="31"/>
  <c r="O30" i="31"/>
  <c r="N21" i="23"/>
  <c r="N94" i="23" s="1"/>
  <c r="V43" i="21" l="1"/>
  <c r="H91" i="23"/>
  <c r="O24" i="31"/>
  <c r="Y46" i="21"/>
  <c r="V49" i="21"/>
  <c r="Y49" i="21" s="1"/>
  <c r="O25" i="31"/>
  <c r="O27" i="31"/>
  <c r="T33" i="24"/>
  <c r="U33" i="24" s="1"/>
  <c r="R33" i="24"/>
  <c r="T32" i="24"/>
  <c r="U32" i="24" s="1"/>
  <c r="R32" i="24"/>
  <c r="U31" i="24"/>
  <c r="R31" i="24"/>
  <c r="U30" i="24"/>
  <c r="R30" i="24"/>
  <c r="U29" i="24"/>
  <c r="R29" i="24"/>
  <c r="U28" i="24"/>
  <c r="R28" i="24"/>
  <c r="U27" i="24"/>
  <c r="R27" i="24"/>
  <c r="U26" i="24"/>
  <c r="R26" i="24"/>
  <c r="U25" i="24"/>
  <c r="R25" i="24"/>
  <c r="U24" i="24"/>
  <c r="R24" i="24"/>
  <c r="V53" i="21" l="1"/>
  <c r="AB53" i="21" s="1"/>
  <c r="Y43" i="21"/>
  <c r="Y53" i="21" s="1"/>
  <c r="O23" i="31"/>
  <c r="W23" i="31" s="1"/>
  <c r="O26" i="31"/>
  <c r="W26" i="31" s="1"/>
  <c r="O29" i="31"/>
  <c r="AB26" i="24"/>
  <c r="O28" i="31"/>
  <c r="AB31" i="24"/>
  <c r="AB27" i="24"/>
  <c r="AB28" i="24"/>
  <c r="AB29" i="24"/>
  <c r="AB25" i="24"/>
  <c r="AB24" i="24"/>
  <c r="AB30" i="24"/>
  <c r="W27" i="31"/>
  <c r="W25" i="31"/>
  <c r="W24" i="31"/>
  <c r="O33" i="31" l="1"/>
  <c r="AB34" i="24"/>
  <c r="W32" i="31"/>
  <c r="W31" i="31"/>
  <c r="W30" i="31"/>
  <c r="W29" i="31"/>
  <c r="W28" i="31"/>
  <c r="X18" i="24"/>
  <c r="U18" i="24"/>
  <c r="R18" i="24"/>
  <c r="H18" i="24"/>
  <c r="J18" i="24" s="1"/>
  <c r="X17" i="24"/>
  <c r="U17" i="24"/>
  <c r="R17" i="24"/>
  <c r="H17" i="24"/>
  <c r="J17" i="24" s="1"/>
  <c r="X16" i="24"/>
  <c r="U16" i="24"/>
  <c r="R16" i="24"/>
  <c r="H16" i="24"/>
  <c r="J16" i="24" s="1"/>
  <c r="X15" i="24"/>
  <c r="U15" i="24"/>
  <c r="R15" i="24"/>
  <c r="H15" i="24"/>
  <c r="J15" i="24" s="1"/>
  <c r="X14" i="24"/>
  <c r="U14" i="24"/>
  <c r="R14" i="24"/>
  <c r="H14" i="24"/>
  <c r="J14" i="24" s="1"/>
  <c r="Z14" i="24" s="1"/>
  <c r="X13" i="24"/>
  <c r="U13" i="24"/>
  <c r="R13" i="24"/>
  <c r="H13" i="24"/>
  <c r="J13" i="24" s="1"/>
  <c r="X12" i="24"/>
  <c r="Y12" i="24" s="1"/>
  <c r="U12" i="24"/>
  <c r="R12" i="24"/>
  <c r="H12" i="24"/>
  <c r="J12" i="24" s="1"/>
  <c r="X11" i="24"/>
  <c r="Y11" i="24" s="1"/>
  <c r="U11" i="24"/>
  <c r="R11" i="24"/>
  <c r="H11" i="24"/>
  <c r="J11" i="24" s="1"/>
  <c r="X10" i="24"/>
  <c r="Y10" i="24" s="1"/>
  <c r="U10" i="24"/>
  <c r="R10" i="24"/>
  <c r="H10" i="24"/>
  <c r="J10" i="24" s="1"/>
  <c r="Z10" i="24" l="1"/>
  <c r="AB14" i="24"/>
  <c r="Z16" i="24"/>
  <c r="AB16" i="24" s="1"/>
  <c r="W33" i="31"/>
  <c r="Z15" i="24"/>
  <c r="AA15" i="24" s="1"/>
  <c r="Z18" i="24"/>
  <c r="AA18" i="24" s="1"/>
  <c r="Z11" i="24"/>
  <c r="AB11" i="24" s="1"/>
  <c r="Z13" i="24"/>
  <c r="AB13" i="24" s="1"/>
  <c r="Z17" i="24"/>
  <c r="AB17" i="24" s="1"/>
  <c r="Z12" i="24"/>
  <c r="AA12" i="24" s="1"/>
  <c r="AA14" i="24"/>
  <c r="AB10" i="24" l="1"/>
  <c r="AA10" i="24"/>
  <c r="AB15" i="24"/>
  <c r="AA13" i="24"/>
  <c r="AA16" i="24"/>
  <c r="AA11" i="24"/>
  <c r="Z19" i="24"/>
  <c r="AB12" i="24"/>
  <c r="AB18" i="24"/>
  <c r="AA17" i="24"/>
  <c r="AB19" i="24" l="1"/>
  <c r="AA19"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2" authorId="0" shapeId="0" xr:uid="{4BE86623-8ACE-43D0-AADF-9C3C383CEA6B}">
      <text>
        <r>
          <rPr>
            <sz val="9"/>
            <color indexed="81"/>
            <rFont val="游ゴシック"/>
            <family val="3"/>
            <charset val="128"/>
            <scheme val="minor"/>
          </rPr>
          <t>下の表[支援対象となる原単位等]から該当する番号を確認し、プルダウンリストから選択して入力してください</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取得価格に以下の表に定める率を乗じたもの" type="6" refreshedVersion="6" deleted="1" background="1" saveData="1">
    <textPr codePage="65001" sourceFile="C:\Users\namekawa-s\Downloads\取得価格に以下の表に定める率を乗じたもの.txt" comma="1">
      <textFields count="16">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<sst xmlns="http://schemas.openxmlformats.org/spreadsheetml/2006/main" count="1061" uniqueCount="380">
  <si>
    <t>外注</t>
    <rPh sb="0" eb="2">
      <t>ガイチュウ</t>
    </rPh>
    <phoneticPr fontId="1"/>
  </si>
  <si>
    <t>会社名</t>
    <rPh sb="0" eb="3">
      <t>カイシャメイ</t>
    </rPh>
    <phoneticPr fontId="1"/>
  </si>
  <si>
    <t>契約業務</t>
    <phoneticPr fontId="1"/>
  </si>
  <si>
    <t>数量</t>
    <rPh sb="0" eb="2">
      <t>スウリョウ</t>
    </rPh>
    <phoneticPr fontId="1"/>
  </si>
  <si>
    <t>有限会社G</t>
    <rPh sb="0" eb="4">
      <t>ユウゲンガイシャ</t>
    </rPh>
    <phoneticPr fontId="1"/>
  </si>
  <si>
    <t>株式会社Ｊ</t>
    <rPh sb="0" eb="2">
      <t>カブシキ</t>
    </rPh>
    <rPh sb="2" eb="4">
      <t>ガイシャ</t>
    </rPh>
    <phoneticPr fontId="1"/>
  </si>
  <si>
    <t>外注等(委託・利用料)</t>
    <rPh sb="0" eb="2">
      <t>ガイチュウ</t>
    </rPh>
    <rPh sb="2" eb="3">
      <t>トウ</t>
    </rPh>
    <rPh sb="4" eb="6">
      <t>イタク</t>
    </rPh>
    <rPh sb="7" eb="10">
      <t>リヨウリョウ</t>
    </rPh>
    <phoneticPr fontId="1"/>
  </si>
  <si>
    <t>株式会社K</t>
    <rPh sb="0" eb="2">
      <t>カブシキ</t>
    </rPh>
    <rPh sb="2" eb="4">
      <t>ガイシャ</t>
    </rPh>
    <phoneticPr fontId="1"/>
  </si>
  <si>
    <t xml:space="preserve">契約等業務 </t>
    <rPh sb="0" eb="2">
      <t>ケイヤク</t>
    </rPh>
    <rPh sb="2" eb="3">
      <t>トウ</t>
    </rPh>
    <rPh sb="3" eb="5">
      <t>ギョウム</t>
    </rPh>
    <phoneticPr fontId="1"/>
  </si>
  <si>
    <t>事業者</t>
    <rPh sb="0" eb="2">
      <t>ジギョウ</t>
    </rPh>
    <rPh sb="2" eb="3">
      <t>シャ</t>
    </rPh>
    <phoneticPr fontId="1"/>
  </si>
  <si>
    <t>データベース利用料</t>
    <phoneticPr fontId="1"/>
  </si>
  <si>
    <t>第三者検証費用</t>
    <phoneticPr fontId="1"/>
  </si>
  <si>
    <t>算定ツール利用料</t>
    <phoneticPr fontId="1"/>
  </si>
  <si>
    <r>
      <t>CO</t>
    </r>
    <r>
      <rPr>
        <vertAlign val="subscript"/>
        <sz val="11"/>
        <rFont val="游ゴシック"/>
        <family val="3"/>
        <charset val="128"/>
        <scheme val="minor"/>
      </rPr>
      <t>2</t>
    </r>
    <r>
      <rPr>
        <sz val="11"/>
        <rFont val="游ゴシック"/>
        <family val="3"/>
        <charset val="128"/>
        <scheme val="minor"/>
      </rPr>
      <t>原単位策定</t>
    </r>
    <rPh sb="3" eb="8">
      <t>ゲンタンイサクテイ</t>
    </rPh>
    <phoneticPr fontId="1"/>
  </si>
  <si>
    <r>
      <t>CO</t>
    </r>
    <r>
      <rPr>
        <vertAlign val="subscript"/>
        <sz val="11"/>
        <rFont val="游ゴシック"/>
        <family val="3"/>
        <charset val="128"/>
        <scheme val="minor"/>
      </rPr>
      <t>2</t>
    </r>
    <r>
      <rPr>
        <sz val="11"/>
        <rFont val="游ゴシック"/>
        <family val="3"/>
        <charset val="128"/>
        <scheme val="minor"/>
      </rPr>
      <t>原単位策定人件費(自社)</t>
    </r>
    <rPh sb="3" eb="8">
      <t>ゲンタンイサクテイ</t>
    </rPh>
    <rPh sb="8" eb="11">
      <t>ジンケンヒ</t>
    </rPh>
    <rPh sb="12" eb="14">
      <t>ジシャ</t>
    </rPh>
    <phoneticPr fontId="1"/>
  </si>
  <si>
    <t>□</t>
  </si>
  <si>
    <t>会社名</t>
    <rPh sb="0" eb="2">
      <t>カイシャ</t>
    </rPh>
    <phoneticPr fontId="1"/>
  </si>
  <si>
    <t>代表者役職・氏名</t>
    <rPh sb="0" eb="5">
      <t>ダイヒョウシャヤクショク</t>
    </rPh>
    <rPh sb="6" eb="8">
      <t>シメイ</t>
    </rPh>
    <phoneticPr fontId="1"/>
  </si>
  <si>
    <t>所在地</t>
    <rPh sb="0" eb="3">
      <t>ショザイチ</t>
    </rPh>
    <phoneticPr fontId="1"/>
  </si>
  <si>
    <t>E-mail</t>
    <phoneticPr fontId="1"/>
  </si>
  <si>
    <t>〒</t>
    <phoneticPr fontId="1"/>
  </si>
  <si>
    <t>担当者部署・氏名</t>
    <rPh sb="0" eb="3">
      <t>タントウシャ</t>
    </rPh>
    <rPh sb="3" eb="5">
      <t>ブショ</t>
    </rPh>
    <rPh sb="6" eb="8">
      <t>シメイ</t>
    </rPh>
    <phoneticPr fontId="1"/>
  </si>
  <si>
    <t>体制図</t>
    <rPh sb="0" eb="2">
      <t>タイセイ</t>
    </rPh>
    <rPh sb="2" eb="3">
      <t>ズ</t>
    </rPh>
    <phoneticPr fontId="1"/>
  </si>
  <si>
    <r>
      <t>CO</t>
    </r>
    <r>
      <rPr>
        <b/>
        <vertAlign val="subscript"/>
        <sz val="16"/>
        <rFont val="游ゴシック"/>
        <family val="3"/>
        <charset val="128"/>
        <scheme val="minor"/>
      </rPr>
      <t>2</t>
    </r>
    <r>
      <rPr>
        <b/>
        <sz val="16"/>
        <rFont val="游ゴシック"/>
        <family val="3"/>
        <charset val="128"/>
        <scheme val="minor"/>
      </rPr>
      <t>原単位策定に係る根拠について</t>
    </r>
    <rPh sb="3" eb="6">
      <t>ゲンタンイ</t>
    </rPh>
    <rPh sb="6" eb="8">
      <t>サクテイ</t>
    </rPh>
    <rPh sb="9" eb="10">
      <t>カカ</t>
    </rPh>
    <rPh sb="11" eb="13">
      <t>コンキョ</t>
    </rPh>
    <phoneticPr fontId="1"/>
  </si>
  <si>
    <t>①原単位等を策定する建材・設備の概要</t>
    <phoneticPr fontId="1"/>
  </si>
  <si>
    <t>③原単位算定に当たり参照するCO2原単位算定ルール</t>
    <phoneticPr fontId="1"/>
  </si>
  <si>
    <t>支援事業の期間</t>
    <rPh sb="0" eb="2">
      <t>シエン</t>
    </rPh>
    <rPh sb="2" eb="4">
      <t>ジギョウ</t>
    </rPh>
    <rPh sb="5" eb="7">
      <t>キカン</t>
    </rPh>
    <phoneticPr fontId="1"/>
  </si>
  <si>
    <t>開始日</t>
    <rPh sb="0" eb="3">
      <t>カイシビ</t>
    </rPh>
    <phoneticPr fontId="1"/>
  </si>
  <si>
    <t>終了日</t>
    <rPh sb="0" eb="3">
      <t>シュウリョウビ</t>
    </rPh>
    <phoneticPr fontId="1"/>
  </si>
  <si>
    <t>1</t>
    <phoneticPr fontId="1"/>
  </si>
  <si>
    <t>&lt;事業者社員又は派遣社員による配置の場合&gt;</t>
    <rPh sb="1" eb="4">
      <t>ジギョウシャ</t>
    </rPh>
    <phoneticPr fontId="1"/>
  </si>
  <si>
    <t>(１) CO2原単位等策定に係る人件費</t>
    <rPh sb="14" eb="15">
      <t>カカ</t>
    </rPh>
    <rPh sb="16" eb="19">
      <t>ジンケンヒ</t>
    </rPh>
    <phoneticPr fontId="14"/>
  </si>
  <si>
    <t>対象者</t>
    <rPh sb="0" eb="3">
      <t>タイショウシャ</t>
    </rPh>
    <phoneticPr fontId="1"/>
  </si>
  <si>
    <t>資料No</t>
    <rPh sb="0" eb="2">
      <t>シリョウ</t>
    </rPh>
    <phoneticPr fontId="1"/>
  </si>
  <si>
    <t>計</t>
    <rPh sb="0" eb="1">
      <t>ケイ</t>
    </rPh>
    <phoneticPr fontId="1"/>
  </si>
  <si>
    <t>＜外部委託契約の場合＞</t>
    <rPh sb="1" eb="3">
      <t>ガイブ</t>
    </rPh>
    <rPh sb="3" eb="5">
      <t>イタク</t>
    </rPh>
    <rPh sb="5" eb="7">
      <t>ケイヤク</t>
    </rPh>
    <rPh sb="8" eb="10">
      <t>バアイ</t>
    </rPh>
    <phoneticPr fontId="1"/>
  </si>
  <si>
    <t>(１)CO2原単位等策定に係る人件費（各委託契約の仕様、内訳が確認出来るものを別途ご提出ください。)</t>
    <phoneticPr fontId="14"/>
  </si>
  <si>
    <t>(３)第三者検証費用（各委託契約の仕様、内訳が確認出来るものを別途ご提出ください。)</t>
    <rPh sb="3" eb="6">
      <t>ダイサンシャ</t>
    </rPh>
    <rPh sb="6" eb="8">
      <t>ケンショウ</t>
    </rPh>
    <rPh sb="8" eb="10">
      <t>ヒヨウ</t>
    </rPh>
    <phoneticPr fontId="14"/>
  </si>
  <si>
    <t>←非表示→</t>
    <rPh sb="1" eb="4">
      <t>ヒヒョウジ</t>
    </rPh>
    <phoneticPr fontId="1"/>
  </si>
  <si>
    <t>(２)CO2原単位等の策定に係る算定データベース利用料（各委託契約の仕様、内訳が確認出来るものを別途ご提出ください。)</t>
    <phoneticPr fontId="1"/>
  </si>
  <si>
    <t>申請
区分</t>
    <rPh sb="0" eb="2">
      <t>シンセイ</t>
    </rPh>
    <rPh sb="3" eb="5">
      <t>クブン</t>
    </rPh>
    <phoneticPr fontId="1"/>
  </si>
  <si>
    <t>商品名</t>
    <rPh sb="0" eb="3">
      <t>ショウヒンメイ</t>
    </rPh>
    <phoneticPr fontId="24"/>
  </si>
  <si>
    <t>契約形態</t>
    <rPh sb="0" eb="4">
      <t>ケイヤクケイタイ</t>
    </rPh>
    <phoneticPr fontId="1"/>
  </si>
  <si>
    <t>単価
（円/税抜）</t>
    <rPh sb="0" eb="2">
      <t>タンカ</t>
    </rPh>
    <rPh sb="4" eb="5">
      <t>エン</t>
    </rPh>
    <rPh sb="6" eb="7">
      <t>ゼイ</t>
    </rPh>
    <rPh sb="7" eb="8">
      <t>ヌ</t>
    </rPh>
    <phoneticPr fontId="1"/>
  </si>
  <si>
    <t>購入金額
（円/税抜）</t>
    <rPh sb="0" eb="2">
      <t>コウニュウ</t>
    </rPh>
    <rPh sb="2" eb="4">
      <t>キンガク</t>
    </rPh>
    <rPh sb="6" eb="7">
      <t>エン</t>
    </rPh>
    <rPh sb="8" eb="9">
      <t>ゼイ</t>
    </rPh>
    <rPh sb="9" eb="10">
      <t>ヌ</t>
    </rPh>
    <phoneticPr fontId="1"/>
  </si>
  <si>
    <t>当事業の利用割合</t>
    <rPh sb="0" eb="1">
      <t>トウ</t>
    </rPh>
    <rPh sb="1" eb="3">
      <t>ジギョウ</t>
    </rPh>
    <rPh sb="4" eb="6">
      <t>リヨウ</t>
    </rPh>
    <rPh sb="6" eb="8">
      <t>ワリアイ</t>
    </rPh>
    <phoneticPr fontId="1"/>
  </si>
  <si>
    <t>支援対象経費
単位：円</t>
    <rPh sb="0" eb="2">
      <t>シエン</t>
    </rPh>
    <rPh sb="2" eb="4">
      <t>タイショウ</t>
    </rPh>
    <rPh sb="7" eb="9">
      <t>タンイ</t>
    </rPh>
    <rPh sb="10" eb="11">
      <t>エン</t>
    </rPh>
    <phoneticPr fontId="1"/>
  </si>
  <si>
    <t>支出額　根拠資料</t>
    <rPh sb="0" eb="2">
      <t>シシュツ</t>
    </rPh>
    <rPh sb="2" eb="3">
      <t>ガク</t>
    </rPh>
    <rPh sb="4" eb="8">
      <t>コンキョシリョウ</t>
    </rPh>
    <phoneticPr fontId="1"/>
  </si>
  <si>
    <t>注文日
契約日</t>
    <rPh sb="0" eb="3">
      <t>チュウモンビ</t>
    </rPh>
    <rPh sb="4" eb="7">
      <t>ケイヤクビ</t>
    </rPh>
    <phoneticPr fontId="1"/>
  </si>
  <si>
    <t>契約期間</t>
    <rPh sb="0" eb="2">
      <t>ケイヤク</t>
    </rPh>
    <rPh sb="2" eb="4">
      <t>キカン</t>
    </rPh>
    <phoneticPr fontId="1"/>
  </si>
  <si>
    <t>完了実績報告以降
(プロジェクト利用期間)</t>
    <rPh sb="0" eb="4">
      <t>カンリョウジッセキ</t>
    </rPh>
    <rPh sb="4" eb="6">
      <t>ホウコク</t>
    </rPh>
    <rPh sb="6" eb="8">
      <t>イコウ</t>
    </rPh>
    <rPh sb="16" eb="18">
      <t>リヨウ</t>
    </rPh>
    <rPh sb="18" eb="20">
      <t>キカン</t>
    </rPh>
    <phoneticPr fontId="1"/>
  </si>
  <si>
    <t>開始時点</t>
    <rPh sb="0" eb="2">
      <t>カイシ</t>
    </rPh>
    <rPh sb="2" eb="4">
      <t>ジテン</t>
    </rPh>
    <phoneticPr fontId="1"/>
  </si>
  <si>
    <t>終了時点</t>
    <rPh sb="0" eb="2">
      <t>シュウリョウ</t>
    </rPh>
    <rPh sb="2" eb="4">
      <t>ジテン</t>
    </rPh>
    <phoneticPr fontId="1"/>
  </si>
  <si>
    <t>支援申請対象額
（税抜）単位：円</t>
    <rPh sb="0" eb="2">
      <t>シエン</t>
    </rPh>
    <rPh sb="2" eb="4">
      <t>シンセイ</t>
    </rPh>
    <rPh sb="4" eb="6">
      <t>タイショウ</t>
    </rPh>
    <rPh sb="6" eb="7">
      <t>ガク</t>
    </rPh>
    <rPh sb="9" eb="11">
      <t>ゼイヌキ</t>
    </rPh>
    <rPh sb="12" eb="14">
      <t>タンイ</t>
    </rPh>
    <rPh sb="15" eb="16">
      <t>エン</t>
    </rPh>
    <phoneticPr fontId="1"/>
  </si>
  <si>
    <t>支援申請対象額
（税込）単位：円</t>
    <rPh sb="0" eb="2">
      <t>シエン</t>
    </rPh>
    <rPh sb="2" eb="4">
      <t>シンセイ</t>
    </rPh>
    <rPh sb="4" eb="6">
      <t>タイショウ</t>
    </rPh>
    <rPh sb="6" eb="7">
      <t>ガク</t>
    </rPh>
    <rPh sb="9" eb="11">
      <t>ゼイコ</t>
    </rPh>
    <rPh sb="12" eb="14">
      <t>タンイ</t>
    </rPh>
    <rPh sb="15" eb="16">
      <t>エン</t>
    </rPh>
    <phoneticPr fontId="1"/>
  </si>
  <si>
    <t>総日数</t>
    <rPh sb="0" eb="3">
      <t>ソウニッスウ</t>
    </rPh>
    <phoneticPr fontId="1"/>
  </si>
  <si>
    <t>使用
期間</t>
  </si>
  <si>
    <t>残価
計算値</t>
  </si>
  <si>
    <t>合計</t>
    <rPh sb="0" eb="2">
      <t>ゴウケイ</t>
    </rPh>
    <phoneticPr fontId="1"/>
  </si>
  <si>
    <t>(５)CO2原単位等の策定に係る算定ツール利用料（各委託契約の仕様、内訳が確認出来るものを別途ご提出ください。)</t>
    <phoneticPr fontId="1"/>
  </si>
  <si>
    <t>完了実績報告以降
(事業利用期間)</t>
    <rPh sb="0" eb="4">
      <t>カンリョウジッセキ</t>
    </rPh>
    <rPh sb="4" eb="6">
      <t>ホウコク</t>
    </rPh>
    <rPh sb="6" eb="8">
      <t>イコウ</t>
    </rPh>
    <rPh sb="10" eb="12">
      <t>ジギョウ</t>
    </rPh>
    <rPh sb="12" eb="14">
      <t>リヨウ</t>
    </rPh>
    <rPh sb="14" eb="16">
      <t>キカン</t>
    </rPh>
    <phoneticPr fontId="1"/>
  </si>
  <si>
    <t>申請事業者</t>
    <rPh sb="0" eb="2">
      <t>シンセイ</t>
    </rPh>
    <rPh sb="2" eb="5">
      <t>ジギョウシャ</t>
    </rPh>
    <phoneticPr fontId="1"/>
  </si>
  <si>
    <t>適格請求書発行事業者の登録</t>
    <rPh sb="0" eb="2">
      <t>テキカク</t>
    </rPh>
    <rPh sb="2" eb="5">
      <t>セイキュウショ</t>
    </rPh>
    <rPh sb="5" eb="7">
      <t>ハッコウ</t>
    </rPh>
    <rPh sb="7" eb="10">
      <t>ジギョウシャ</t>
    </rPh>
    <rPh sb="11" eb="13">
      <t>トウロク</t>
    </rPh>
    <phoneticPr fontId="1"/>
  </si>
  <si>
    <t>連絡先①</t>
    <rPh sb="0" eb="3">
      <t>レンラクサキ</t>
    </rPh>
    <phoneticPr fontId="1"/>
  </si>
  <si>
    <t>電話番号</t>
    <phoneticPr fontId="1"/>
  </si>
  <si>
    <t>連絡先②</t>
    <rPh sb="0" eb="3">
      <t>レンラクサキ</t>
    </rPh>
    <phoneticPr fontId="1"/>
  </si>
  <si>
    <t>担当者部署・氏名</t>
    <phoneticPr fontId="1"/>
  </si>
  <si>
    <r>
      <t>事業者CO</t>
    </r>
    <r>
      <rPr>
        <vertAlign val="subscript"/>
        <sz val="11"/>
        <rFont val="游ゴシック"/>
        <family val="3"/>
        <charset val="128"/>
        <scheme val="minor"/>
      </rPr>
      <t>2</t>
    </r>
    <r>
      <rPr>
        <sz val="11"/>
        <rFont val="游ゴシック"/>
        <family val="3"/>
        <charset val="128"/>
        <scheme val="minor"/>
      </rPr>
      <t>原単位等策定事業者</t>
    </r>
    <rPh sb="0" eb="3">
      <t>ジギョウシャ</t>
    </rPh>
    <phoneticPr fontId="1"/>
  </si>
  <si>
    <t>支援対象
経費</t>
    <rPh sb="0" eb="2">
      <t>シエン</t>
    </rPh>
    <rPh sb="2" eb="4">
      <t>タイショウ</t>
    </rPh>
    <rPh sb="5" eb="7">
      <t>ケイヒ</t>
    </rPh>
    <phoneticPr fontId="1"/>
  </si>
  <si>
    <t>CO2原単位策定人件費</t>
    <phoneticPr fontId="1"/>
  </si>
  <si>
    <t>CO2原単位等公開費用</t>
    <phoneticPr fontId="1"/>
  </si>
  <si>
    <t>＜支援対象における他の補助金の申請(予定含む)の有無（該当するものを「■」で選択）＞</t>
    <rPh sb="38" eb="40">
      <t>センタク</t>
    </rPh>
    <phoneticPr fontId="1"/>
  </si>
  <si>
    <t>なし</t>
    <phoneticPr fontId="1"/>
  </si>
  <si>
    <t>あり</t>
    <phoneticPr fontId="1"/>
  </si>
  <si>
    <t>（</t>
    <phoneticPr fontId="1"/>
  </si>
  <si>
    <t>事業名：</t>
    <rPh sb="0" eb="3">
      <t>ジギョウメイ</t>
    </rPh>
    <phoneticPr fontId="1"/>
  </si>
  <si>
    <t>所管名：</t>
    <rPh sb="0" eb="3">
      <t>ショカンメイ</t>
    </rPh>
    <phoneticPr fontId="1"/>
  </si>
  <si>
    <t>）</t>
    <phoneticPr fontId="1"/>
  </si>
  <si>
    <t>国費</t>
    <rPh sb="0" eb="2">
      <t>コクヒ</t>
    </rPh>
    <phoneticPr fontId="1"/>
  </si>
  <si>
    <t>国費外</t>
    <rPh sb="0" eb="2">
      <t>コクヒ</t>
    </rPh>
    <rPh sb="2" eb="3">
      <t>ガイ</t>
    </rPh>
    <phoneticPr fontId="1"/>
  </si>
  <si>
    <t>「あり」の場合は他の補助を受ける内容を具体的に記載した資料を添付すること。</t>
    <phoneticPr fontId="1"/>
  </si>
  <si>
    <t>＜製品毎の申請額＞</t>
    <rPh sb="1" eb="3">
      <t>セイヒン</t>
    </rPh>
    <rPh sb="3" eb="4">
      <t>マイ</t>
    </rPh>
    <rPh sb="5" eb="8">
      <t>シンセイガク</t>
    </rPh>
    <phoneticPr fontId="1"/>
  </si>
  <si>
    <t>（円／税込）</t>
    <phoneticPr fontId="1"/>
  </si>
  <si>
    <t>申請区分</t>
    <rPh sb="0" eb="2">
      <t>シンセイ</t>
    </rPh>
    <rPh sb="2" eb="4">
      <t>クブン</t>
    </rPh>
    <phoneticPr fontId="1"/>
  </si>
  <si>
    <t>承認通知番号</t>
    <rPh sb="0" eb="6">
      <t>ショウニンツウチバンゴウ</t>
    </rPh>
    <phoneticPr fontId="1"/>
  </si>
  <si>
    <t>製品名</t>
    <phoneticPr fontId="1"/>
  </si>
  <si>
    <t>申請額</t>
    <phoneticPr fontId="1"/>
  </si>
  <si>
    <t>　１製品毎に作成してください</t>
    <rPh sb="2" eb="4">
      <t>セイヒン</t>
    </rPh>
    <rPh sb="4" eb="5">
      <t>マイ</t>
    </rPh>
    <rPh sb="6" eb="8">
      <t>サクセイ</t>
    </rPh>
    <phoneticPr fontId="1"/>
  </si>
  <si>
    <t>⑴</t>
    <phoneticPr fontId="1"/>
  </si>
  <si>
    <t>⑵</t>
    <phoneticPr fontId="1"/>
  </si>
  <si>
    <t>⑶</t>
    <phoneticPr fontId="1"/>
  </si>
  <si>
    <t>⑷</t>
    <phoneticPr fontId="1"/>
  </si>
  <si>
    <t>⑸</t>
    <phoneticPr fontId="1"/>
  </si>
  <si>
    <t>製品名：</t>
    <rPh sb="0" eb="3">
      <t>セイヒンメイ</t>
    </rPh>
    <phoneticPr fontId="1"/>
  </si>
  <si>
    <t>：</t>
    <phoneticPr fontId="1"/>
  </si>
  <si>
    <t>年</t>
    <rPh sb="0" eb="1">
      <t>ネン</t>
    </rPh>
    <phoneticPr fontId="1"/>
  </si>
  <si>
    <t>月</t>
    <rPh sb="0" eb="1">
      <t>ガツ</t>
    </rPh>
    <phoneticPr fontId="1"/>
  </si>
  <si>
    <t>日</t>
    <rPh sb="0" eb="1">
      <t>ニチ</t>
    </rPh>
    <phoneticPr fontId="1"/>
  </si>
  <si>
    <t>令和</t>
    <rPh sb="0" eb="2">
      <t>レイワ</t>
    </rPh>
    <phoneticPr fontId="1"/>
  </si>
  <si>
    <t>申請日</t>
    <phoneticPr fontId="1"/>
  </si>
  <si>
    <t>当事業の
利用割合</t>
    <rPh sb="0" eb="1">
      <t>トウ</t>
    </rPh>
    <rPh sb="1" eb="3">
      <t>ジギョウ</t>
    </rPh>
    <rPh sb="5" eb="7">
      <t>リヨウ</t>
    </rPh>
    <rPh sb="7" eb="9">
      <t>ワリアイ</t>
    </rPh>
    <phoneticPr fontId="1"/>
  </si>
  <si>
    <t>（共通様式_成果報告）</t>
    <rPh sb="6" eb="8">
      <t>セイカ</t>
    </rPh>
    <rPh sb="8" eb="10">
      <t>ホウコク</t>
    </rPh>
    <phoneticPr fontId="1"/>
  </si>
  <si>
    <t>報告日</t>
    <rPh sb="0" eb="2">
      <t>ホウコク</t>
    </rPh>
    <phoneticPr fontId="1"/>
  </si>
  <si>
    <t>一般社団法人　環境共生まちづくり協会</t>
    <phoneticPr fontId="24"/>
  </si>
  <si>
    <t>会長　竹中　宣雄　殿</t>
    <phoneticPr fontId="24"/>
  </si>
  <si>
    <t>申請事業者</t>
    <rPh sb="0" eb="2">
      <t>シンセイ</t>
    </rPh>
    <rPh sb="2" eb="5">
      <t>ジギョウシャ</t>
    </rPh>
    <phoneticPr fontId="24"/>
  </si>
  <si>
    <t>CO2原単位等の策定に係る支援</t>
    <phoneticPr fontId="1"/>
  </si>
  <si>
    <t>成果報告書</t>
    <rPh sb="0" eb="2">
      <t>セイカ</t>
    </rPh>
    <rPh sb="2" eb="5">
      <t>ホウコクショ</t>
    </rPh>
    <phoneticPr fontId="1"/>
  </si>
  <si>
    <t>１．</t>
    <phoneticPr fontId="1"/>
  </si>
  <si>
    <t>支援金の申請額及び精算額</t>
    <phoneticPr fontId="1"/>
  </si>
  <si>
    <t>申請額</t>
    <rPh sb="0" eb="3">
      <t>シンセイガク</t>
    </rPh>
    <phoneticPr fontId="1"/>
  </si>
  <si>
    <t>円（税込）</t>
    <rPh sb="0" eb="1">
      <t>エン</t>
    </rPh>
    <rPh sb="2" eb="4">
      <t>ゼイコ</t>
    </rPh>
    <phoneticPr fontId="1"/>
  </si>
  <si>
    <t>←申請額：承認通知書に記載の支援金額</t>
    <rPh sb="1" eb="4">
      <t>シンセイガク</t>
    </rPh>
    <rPh sb="5" eb="10">
      <t>ショウニンツウチショ</t>
    </rPh>
    <rPh sb="11" eb="13">
      <t>キサイ</t>
    </rPh>
    <rPh sb="14" eb="18">
      <t>シエンキンガク</t>
    </rPh>
    <phoneticPr fontId="1"/>
  </si>
  <si>
    <t>精算額</t>
    <rPh sb="0" eb="3">
      <t>セイサンガク</t>
    </rPh>
    <phoneticPr fontId="1"/>
  </si>
  <si>
    <t>←精算額：成果報告時の金額</t>
    <rPh sb="1" eb="4">
      <t>セイサンガク</t>
    </rPh>
    <rPh sb="5" eb="7">
      <t>セイカ</t>
    </rPh>
    <rPh sb="7" eb="9">
      <t>ホウコク</t>
    </rPh>
    <rPh sb="9" eb="10">
      <t>ジ</t>
    </rPh>
    <rPh sb="11" eb="13">
      <t>キンガク</t>
    </rPh>
    <phoneticPr fontId="1"/>
  </si>
  <si>
    <t>２．</t>
    <phoneticPr fontId="1"/>
  </si>
  <si>
    <t>事業の実施期間</t>
    <rPh sb="0" eb="2">
      <t>ジギョウ</t>
    </rPh>
    <rPh sb="3" eb="7">
      <t>ジッシキカン</t>
    </rPh>
    <phoneticPr fontId="1"/>
  </si>
  <si>
    <t>３．</t>
  </si>
  <si>
    <t>事業の成果（添付書類のとおり）</t>
    <rPh sb="0" eb="2">
      <t>ジギョウ</t>
    </rPh>
    <rPh sb="3" eb="5">
      <t>セイカ</t>
    </rPh>
    <rPh sb="6" eb="8">
      <t>テンプ</t>
    </rPh>
    <rPh sb="8" eb="10">
      <t>ショルイ</t>
    </rPh>
    <phoneticPr fontId="1"/>
  </si>
  <si>
    <t>※着手日が承認通知日以降であることを確認してください</t>
    <phoneticPr fontId="1"/>
  </si>
  <si>
    <t>差額</t>
    <rPh sb="0" eb="2">
      <t>サガク</t>
    </rPh>
    <phoneticPr fontId="1"/>
  </si>
  <si>
    <t>備考</t>
    <rPh sb="0" eb="2">
      <t>ビコウ</t>
    </rPh>
    <phoneticPr fontId="1"/>
  </si>
  <si>
    <t>申請時からの変更の有無</t>
    <rPh sb="0" eb="2">
      <t>シンセイ</t>
    </rPh>
    <phoneticPr fontId="1"/>
  </si>
  <si>
    <t>←申請時から変更の有無を選択。変更がある場合は変更後の情報を入力してください</t>
    <rPh sb="1" eb="4">
      <t>シンセイジ</t>
    </rPh>
    <rPh sb="6" eb="8">
      <t>ヘンコウ</t>
    </rPh>
    <rPh sb="9" eb="11">
      <t>ウム</t>
    </rPh>
    <rPh sb="12" eb="14">
      <t>センタク</t>
    </rPh>
    <rPh sb="15" eb="17">
      <t>ヘンコウ</t>
    </rPh>
    <rPh sb="20" eb="22">
      <t>バアイ</t>
    </rPh>
    <rPh sb="23" eb="25">
      <t>ヘンコウ</t>
    </rPh>
    <rPh sb="25" eb="26">
      <t>ゴ</t>
    </rPh>
    <rPh sb="27" eb="29">
      <t>ジョウホウ</t>
    </rPh>
    <rPh sb="30" eb="32">
      <t>ニュウリョク</t>
    </rPh>
    <phoneticPr fontId="1"/>
  </si>
  <si>
    <t>１）EPD又はCFP（いずれもISO14025に基づく第三者検証を経るもの）</t>
    <phoneticPr fontId="1"/>
  </si>
  <si>
    <t>２）CFP（第三者の検証を受けないもの）</t>
    <phoneticPr fontId="1"/>
  </si>
  <si>
    <t>３）PCR（ISO14025に準拠し策定されるもの）</t>
    <phoneticPr fontId="1"/>
  </si>
  <si>
    <t>４）PCR以外のCO2原単位算定ルール</t>
    <phoneticPr fontId="1"/>
  </si>
  <si>
    <t>1)</t>
    <phoneticPr fontId="1"/>
  </si>
  <si>
    <t>2)</t>
    <phoneticPr fontId="1"/>
  </si>
  <si>
    <t>3)</t>
    <phoneticPr fontId="1"/>
  </si>
  <si>
    <t>4)</t>
    <phoneticPr fontId="1"/>
  </si>
  <si>
    <t>CFP（カーボンフットプリント ガイドライン（経産省・環境省、令和５年３月公開）又はこれに準ずるものとして業界団体の作成した算定ルールに基づき算定するもので、第三者の検証を受けないもの）</t>
    <phoneticPr fontId="1"/>
  </si>
  <si>
    <t>＜支援対象における他の補助金の申請(予定含む)の有無＞（該当するものを「■」で選択）</t>
    <phoneticPr fontId="1"/>
  </si>
  <si>
    <t>PCR（Product Category Rule）（ISO14025に準拠し策定されるものに限る）</t>
    <phoneticPr fontId="1"/>
  </si>
  <si>
    <t>　</t>
    <phoneticPr fontId="1"/>
  </si>
  <si>
    <t>←体制図は、申請時から変更が無い場合も記載してください</t>
    <rPh sb="1" eb="4">
      <t>タイセイズ</t>
    </rPh>
    <rPh sb="6" eb="9">
      <t>シンセイジ</t>
    </rPh>
    <rPh sb="11" eb="13">
      <t>ヘンコウ</t>
    </rPh>
    <rPh sb="14" eb="15">
      <t>ナ</t>
    </rPh>
    <rPh sb="16" eb="18">
      <t>バアイ</t>
    </rPh>
    <rPh sb="19" eb="21">
      <t>キサイ</t>
    </rPh>
    <phoneticPr fontId="1"/>
  </si>
  <si>
    <t>←提出日（メール送信日）を入力してください</t>
    <rPh sb="1" eb="3">
      <t>テイシュツ</t>
    </rPh>
    <rPh sb="3" eb="4">
      <t>ヒ</t>
    </rPh>
    <rPh sb="8" eb="11">
      <t>ソウシンヒ</t>
    </rPh>
    <rPh sb="13" eb="15">
      <t>ニュウリョク</t>
    </rPh>
    <phoneticPr fontId="1"/>
  </si>
  <si>
    <t>策定した原単位等</t>
    <rPh sb="0" eb="2">
      <t>サクテイ</t>
    </rPh>
    <rPh sb="4" eb="7">
      <t>ゲンタンイ</t>
    </rPh>
    <rPh sb="7" eb="8">
      <t>トウ</t>
    </rPh>
    <phoneticPr fontId="1"/>
  </si>
  <si>
    <t>←提出日（メール送信日）を入力してください</t>
    <phoneticPr fontId="1"/>
  </si>
  <si>
    <t>ソフトウェア等無形物の場合</t>
  </si>
  <si>
    <t>使用年数→</t>
    <rPh sb="0" eb="2">
      <t>シヨウ</t>
    </rPh>
    <rPh sb="2" eb="4">
      <t>ネンスウ</t>
    </rPh>
    <phoneticPr fontId="1"/>
  </si>
  <si>
    <t>使用期間</t>
    <rPh sb="0" eb="2">
      <t>シヨウ</t>
    </rPh>
    <rPh sb="2" eb="4">
      <t>キカン</t>
    </rPh>
    <phoneticPr fontId="1"/>
  </si>
  <si>
    <t>耐用年数</t>
    <rPh sb="0" eb="2">
      <t>タイヨウ</t>
    </rPh>
    <rPh sb="2" eb="4">
      <t>ネンスウ</t>
    </rPh>
    <phoneticPr fontId="1"/>
  </si>
  <si>
    <t>↓</t>
    <phoneticPr fontId="1"/>
  </si>
  <si>
    <t>←着手日（支払い先との契約締結日 等）～事業完了日（原単位等の公開日、コンサル費等の支払い日のうち、最遅日）</t>
    <rPh sb="1" eb="4">
      <t>チャクシュヒ</t>
    </rPh>
    <rPh sb="5" eb="7">
      <t>シハラ</t>
    </rPh>
    <rPh sb="8" eb="9">
      <t>サキ</t>
    </rPh>
    <rPh sb="11" eb="13">
      <t>ケイヤク</t>
    </rPh>
    <rPh sb="13" eb="16">
      <t>テイケツヒ</t>
    </rPh>
    <rPh sb="17" eb="18">
      <t>トウ</t>
    </rPh>
    <rPh sb="20" eb="22">
      <t>ジギョウ</t>
    </rPh>
    <rPh sb="22" eb="24">
      <t>カンリョウ</t>
    </rPh>
    <rPh sb="24" eb="25">
      <t>ヒ</t>
    </rPh>
    <rPh sb="26" eb="29">
      <t>ゲンタンイ</t>
    </rPh>
    <rPh sb="40" eb="41">
      <t>トウ</t>
    </rPh>
    <phoneticPr fontId="1"/>
  </si>
  <si>
    <t>国土交通大臣</t>
    <rPh sb="0" eb="2">
      <t>コクド</t>
    </rPh>
    <rPh sb="2" eb="4">
      <t>コウツウ</t>
    </rPh>
    <rPh sb="4" eb="6">
      <t>ダイジン</t>
    </rPh>
    <phoneticPr fontId="1"/>
  </si>
  <si>
    <t>事業者</t>
    <rPh sb="0" eb="3">
      <t>ジギョウシャ</t>
    </rPh>
    <phoneticPr fontId="1"/>
  </si>
  <si>
    <t>○〇○〇株式会社</t>
    <phoneticPr fontId="1"/>
  </si>
  <si>
    <t>代表取締役社長　○〇○〇</t>
    <rPh sb="0" eb="5">
      <t>ダイヒョウトリシマリヤク</t>
    </rPh>
    <rPh sb="5" eb="7">
      <t>シャチョウ</t>
    </rPh>
    <phoneticPr fontId="1"/>
  </si>
  <si>
    <t>CO2原単位等の策定に係る支援対象事業の支援事業完了後</t>
    <rPh sb="3" eb="6">
      <t>ゲンタンイ</t>
    </rPh>
    <rPh sb="6" eb="7">
      <t>ナド</t>
    </rPh>
    <rPh sb="8" eb="10">
      <t>サクテイ</t>
    </rPh>
    <rPh sb="11" eb="12">
      <t>カカ</t>
    </rPh>
    <rPh sb="13" eb="15">
      <t>シエン</t>
    </rPh>
    <rPh sb="15" eb="17">
      <t>タイショウ</t>
    </rPh>
    <rPh sb="17" eb="19">
      <t>ジギョウ</t>
    </rPh>
    <rPh sb="20" eb="22">
      <t>シエン</t>
    </rPh>
    <rPh sb="22" eb="24">
      <t>ジギョウ</t>
    </rPh>
    <rPh sb="24" eb="26">
      <t>カンリョウ</t>
    </rPh>
    <rPh sb="26" eb="27">
      <t>ゴ</t>
    </rPh>
    <phoneticPr fontId="1"/>
  </si>
  <si>
    <t>継続した利用に関する国土交通大臣承認申請</t>
    <phoneticPr fontId="1"/>
  </si>
  <si>
    <t>１．承認通知番号</t>
    <rPh sb="2" eb="4">
      <t>ショウニン</t>
    </rPh>
    <rPh sb="4" eb="6">
      <t>ツウチ</t>
    </rPh>
    <rPh sb="6" eb="8">
      <t>バンゴウ</t>
    </rPh>
    <phoneticPr fontId="1"/>
  </si>
  <si>
    <t>２．事業者</t>
    <rPh sb="2" eb="5">
      <t>ジギョウシャ</t>
    </rPh>
    <phoneticPr fontId="1"/>
  </si>
  <si>
    <t>○〇○〇株式会社</t>
    <rPh sb="4" eb="8">
      <t>カブシキガイシャ</t>
    </rPh>
    <phoneticPr fontId="1"/>
  </si>
  <si>
    <t>３．支援対象経費のうち承認対象経費</t>
    <rPh sb="2" eb="4">
      <t>シエン</t>
    </rPh>
    <rPh sb="4" eb="6">
      <t>タイショウ</t>
    </rPh>
    <rPh sb="6" eb="8">
      <t>ケイヒ</t>
    </rPh>
    <rPh sb="11" eb="13">
      <t>ショウニン</t>
    </rPh>
    <rPh sb="13" eb="15">
      <t>タイショウ</t>
    </rPh>
    <rPh sb="15" eb="17">
      <t>ケイヒ</t>
    </rPh>
    <phoneticPr fontId="1"/>
  </si>
  <si>
    <t>(１)CO2原単位等策定データベース利用費</t>
    <rPh sb="6" eb="10">
      <t>ゲンタンイナド</t>
    </rPh>
    <rPh sb="10" eb="12">
      <t>サクテイ</t>
    </rPh>
    <phoneticPr fontId="1"/>
  </si>
  <si>
    <t>・利用開始時期</t>
    <rPh sb="1" eb="5">
      <t>リヨウカイシ</t>
    </rPh>
    <rPh sb="5" eb="7">
      <t>ジキ</t>
    </rPh>
    <phoneticPr fontId="1"/>
  </si>
  <si>
    <t>・利用終了時期</t>
    <rPh sb="1" eb="3">
      <t>リヨウ</t>
    </rPh>
    <rPh sb="3" eb="5">
      <t>シュウリョウ</t>
    </rPh>
    <rPh sb="5" eb="7">
      <t>ジキ</t>
    </rPh>
    <phoneticPr fontId="1"/>
  </si>
  <si>
    <t>・支援対象経費</t>
    <rPh sb="1" eb="3">
      <t>シエン</t>
    </rPh>
    <rPh sb="3" eb="5">
      <t>タイショウ</t>
    </rPh>
    <rPh sb="5" eb="7">
      <t>ケイヒ</t>
    </rPh>
    <phoneticPr fontId="1"/>
  </si>
  <si>
    <r>
      <rPr>
        <sz val="11"/>
        <color rgb="FFFF0000"/>
        <rFont val="游ゴシック"/>
        <family val="3"/>
        <charset val="128"/>
        <scheme val="minor"/>
      </rPr>
      <t>千円/税抜</t>
    </r>
    <r>
      <rPr>
        <sz val="11"/>
        <rFont val="游ゴシック"/>
        <family val="3"/>
        <charset val="128"/>
        <scheme val="minor"/>
      </rPr>
      <t>）</t>
    </r>
    <rPh sb="3" eb="5">
      <t>ゼイヌ</t>
    </rPh>
    <phoneticPr fontId="1"/>
  </si>
  <si>
    <t>（内、超分</t>
    <rPh sb="1" eb="2">
      <t>ウチ</t>
    </rPh>
    <rPh sb="3" eb="5">
      <t>チョウブン</t>
    </rPh>
    <phoneticPr fontId="1"/>
  </si>
  <si>
    <r>
      <rPr>
        <sz val="11"/>
        <color rgb="FFFF0000"/>
        <rFont val="游ゴシック"/>
        <family val="3"/>
        <charset val="128"/>
        <scheme val="minor"/>
      </rPr>
      <t>千円/税抜</t>
    </r>
    <r>
      <rPr>
        <sz val="11"/>
        <rFont val="游ゴシック"/>
        <family val="2"/>
        <charset val="128"/>
        <scheme val="minor"/>
      </rPr>
      <t>）</t>
    </r>
    <rPh sb="3" eb="5">
      <t>ゼイヌ</t>
    </rPh>
    <phoneticPr fontId="1"/>
  </si>
  <si>
    <t>(２)CO2原単位等策定算定ツール利用料</t>
    <rPh sb="6" eb="9">
      <t>ゲンタンイ</t>
    </rPh>
    <rPh sb="9" eb="10">
      <t>ナド</t>
    </rPh>
    <rPh sb="10" eb="12">
      <t>サクテイ</t>
    </rPh>
    <rPh sb="12" eb="14">
      <t>サンテイ</t>
    </rPh>
    <rPh sb="17" eb="20">
      <t>リヨウリョウ</t>
    </rPh>
    <phoneticPr fontId="1"/>
  </si>
  <si>
    <t>以上</t>
    <rPh sb="0" eb="2">
      <t>イジョウ</t>
    </rPh>
    <phoneticPr fontId="1"/>
  </si>
  <si>
    <t>　成果報告時に提出</t>
    <rPh sb="1" eb="3">
      <t>セイカ</t>
    </rPh>
    <rPh sb="3" eb="5">
      <t>ホウコク</t>
    </rPh>
    <rPh sb="5" eb="6">
      <t>ジ</t>
    </rPh>
    <rPh sb="7" eb="9">
      <t>テイシュツ</t>
    </rPh>
    <phoneticPr fontId="1"/>
  </si>
  <si>
    <t>千円/税抜）</t>
    <rPh sb="3" eb="5">
      <t>ゼイヌ</t>
    </rPh>
    <phoneticPr fontId="1"/>
  </si>
  <si>
    <t>PCR以外のCO2原単位算定ルール(CO2原単位の算定に当たり、業界団体が策定する一連の規則、要求事項をまとめたもの)</t>
    <phoneticPr fontId="1"/>
  </si>
  <si>
    <t>申請事業者名</t>
    <rPh sb="0" eb="5">
      <t>シンセイジギョウシャ</t>
    </rPh>
    <rPh sb="5" eb="6">
      <t>メイ</t>
    </rPh>
    <phoneticPr fontId="1"/>
  </si>
  <si>
    <t>データを作成する際の既存データは、適切に管理されたデータベース（AIJ-LCA、3EID、AIST-IDEA等）を参照した</t>
    <phoneticPr fontId="24"/>
  </si>
  <si>
    <t>業界団体が整備した算定ルールである</t>
    <rPh sb="0" eb="2">
      <t>ギョウカイ</t>
    </rPh>
    <rPh sb="9" eb="11">
      <t>サンテイ</t>
    </rPh>
    <phoneticPr fontId="1"/>
  </si>
  <si>
    <t>CFPガイドライン（「⽐較されることが想定される場合」について⽰されている要件　を含む）に準拠している</t>
    <phoneticPr fontId="1"/>
  </si>
  <si>
    <t>個社として整備する個社製品データ（または個社製品群データ）または業界団体等として整備する業界代表データのいずれかに該当することが明確にされている</t>
    <rPh sb="64" eb="66">
      <t>メイカク</t>
    </rPh>
    <phoneticPr fontId="24"/>
  </si>
  <si>
    <t>必須
項目</t>
    <rPh sb="0" eb="2">
      <t>ヒッス</t>
    </rPh>
    <rPh sb="3" eb="5">
      <t>コウモク</t>
    </rPh>
    <phoneticPr fontId="1"/>
  </si>
  <si>
    <t>必須
項目</t>
    <rPh sb="3" eb="5">
      <t>コウモク</t>
    </rPh>
    <phoneticPr fontId="1"/>
  </si>
  <si>
    <t>CO2原単位等　要件チェックリスト</t>
    <rPh sb="3" eb="6">
      <t>ゲンタンイ</t>
    </rPh>
    <rPh sb="6" eb="7">
      <t>トウ</t>
    </rPh>
    <rPh sb="8" eb="10">
      <t>ヨウケン</t>
    </rPh>
    <phoneticPr fontId="1"/>
  </si>
  <si>
    <t>　① 策定した原単位等および要件等への準拠について（該当するものを■で選択）</t>
    <rPh sb="3" eb="5">
      <t>サクテイ</t>
    </rPh>
    <rPh sb="14" eb="16">
      <t>ヨウケン</t>
    </rPh>
    <rPh sb="16" eb="17">
      <t>トウ</t>
    </rPh>
    <rPh sb="19" eb="21">
      <t>ジュンキョ</t>
    </rPh>
    <phoneticPr fontId="1"/>
  </si>
  <si>
    <t>１）EPD（Environmental Product Declaration）又はCFP（カーボンフットプリント）
　　※いずれもISO14025に基づく第三者検証を経るものに限る</t>
    <phoneticPr fontId="24"/>
  </si>
  <si>
    <t>・EPD</t>
    <phoneticPr fontId="1"/>
  </si>
  <si>
    <t>ISO14025に基づく第三者検証を受けている</t>
    <phoneticPr fontId="1"/>
  </si>
  <si>
    <t>認証プログラム：</t>
    <rPh sb="0" eb="2">
      <t>ニンショウ</t>
    </rPh>
    <phoneticPr fontId="1"/>
  </si>
  <si>
    <t>その他の場合：</t>
    <rPh sb="2" eb="3">
      <t>タ</t>
    </rPh>
    <rPh sb="4" eb="6">
      <t>バアイ</t>
    </rPh>
    <phoneticPr fontId="1"/>
  </si>
  <si>
    <t>第三者検証者の事業者名：</t>
    <phoneticPr fontId="1"/>
  </si>
  <si>
    <t>・CFP</t>
    <phoneticPr fontId="1"/>
  </si>
  <si>
    <t>２）CFP（カーボンフットプリント ガイドライン（経産省・環境省、令和５年３⽉公開）⼜は
　　これに準ずるものとして業界団体の作成した算定ルールに基づき算定するもので、第三者の
　　検証を受けないもの）</t>
    <phoneticPr fontId="24"/>
  </si>
  <si>
    <t>推奨
項目</t>
    <phoneticPr fontId="1"/>
  </si>
  <si>
    <t>該当する製品別算定ルールに準拠して整備されていることについて、第三者レビューを受けている（個社製品データである場合は、第三者レビューを受けることが特に望ましい。）</t>
    <rPh sb="0" eb="2">
      <t>ガイトウ</t>
    </rPh>
    <rPh sb="4" eb="6">
      <t>セイヒン</t>
    </rPh>
    <rPh sb="6" eb="7">
      <t>ベツ</t>
    </rPh>
    <rPh sb="7" eb="9">
      <t>サンテイ</t>
    </rPh>
    <rPh sb="13" eb="15">
      <t>ジュンキョ</t>
    </rPh>
    <rPh sb="17" eb="19">
      <t>セイビ</t>
    </rPh>
    <rPh sb="31" eb="34">
      <t>ダイサンシャ</t>
    </rPh>
    <rPh sb="39" eb="40">
      <t>ウ</t>
    </rPh>
    <phoneticPr fontId="24"/>
  </si>
  <si>
    <t>製品データは、少なくとも5年ごとに更新することが望ましい</t>
    <phoneticPr fontId="1"/>
  </si>
  <si>
    <t>了解した</t>
    <rPh sb="0" eb="2">
      <t>リョウカイ</t>
    </rPh>
    <phoneticPr fontId="1"/>
  </si>
  <si>
    <t>３）PCR（Product Category Rule）(ISO14025に準拠し策定されるものに限る)</t>
    <phoneticPr fontId="24"/>
  </si>
  <si>
    <t>ISO14025に準拠し策定されている</t>
    <phoneticPr fontId="1"/>
  </si>
  <si>
    <t>認証機関：</t>
    <rPh sb="0" eb="2">
      <t>ニンショウ</t>
    </rPh>
    <rPh sb="2" eb="4">
      <t>キカン</t>
    </rPh>
    <phoneticPr fontId="1"/>
  </si>
  <si>
    <t>４）PCR以外のCO2原単位算定ルール（CO2原単位の算定に当たり、業界団体が策定する⼀連の
　　規則、要求事項をまとめたもの）</t>
    <phoneticPr fontId="24"/>
  </si>
  <si>
    <t>算定対象とするライフサイクルステージは製品の原材料調達から製造(出荷)まで（Cradle to Gate）としている、あるいは、製造(出荷)以降のステージも対象とする場合は、全体のCO2等排出量と併せて、原材料調達から製造(出荷)までにおけるCO2等排出量が独⽴して明⽰されている</t>
    <phoneticPr fontId="1"/>
  </si>
  <si>
    <t>（個社が整備する場合）CFPガイドラインや、様々な製品カテゴリーに共通の建材･設備汎⽤ルールに準拠した算定ルールとしている</t>
    <phoneticPr fontId="1"/>
  </si>
  <si>
    <t>（個社が整備する場合）準拠したガイドライン・ルールを記述　→</t>
    <phoneticPr fontId="1"/>
  </si>
  <si>
    <t>推奨
項目</t>
    <rPh sb="0" eb="2">
      <t>スイショウ</t>
    </rPh>
    <rPh sb="3" eb="5">
      <t>コウモク</t>
    </rPh>
    <phoneticPr fontId="1"/>
  </si>
  <si>
    <t>建築物のみで使⽤される建材･設備のPCR以外の算定ルールである場合、ISO 21930の要件（モジュール分割の細分化）に準拠している</t>
    <rPh sb="31" eb="33">
      <t>バアイ</t>
    </rPh>
    <phoneticPr fontId="1"/>
  </si>
  <si>
    <t>製品別算定ルールは、少なくとも5年ごとに更新することが望ましい</t>
    <phoneticPr fontId="1"/>
  </si>
  <si>
    <t>　② 要件適合確認</t>
    <rPh sb="3" eb="5">
      <t>ヨウケン</t>
    </rPh>
    <rPh sb="5" eb="7">
      <t>テキゴウ</t>
    </rPh>
    <rPh sb="7" eb="9">
      <t>カクニン</t>
    </rPh>
    <phoneticPr fontId="1"/>
  </si>
  <si>
    <t>　国土交通省当の調査に協力すること</t>
    <rPh sb="1" eb="6">
      <t>コクドコウツウショウ</t>
    </rPh>
    <rPh sb="6" eb="7">
      <t>トウ</t>
    </rPh>
    <rPh sb="8" eb="10">
      <t>チョウサ</t>
    </rPh>
    <rPh sb="11" eb="13">
      <t>キョウリョク</t>
    </rPh>
    <phoneticPr fontId="1"/>
  </si>
  <si>
    <t>　事業に関するヒアリング、アンケート、事例作成等に協力すること</t>
    <rPh sb="1" eb="3">
      <t>ジギョウ</t>
    </rPh>
    <rPh sb="4" eb="5">
      <t>カン</t>
    </rPh>
    <rPh sb="19" eb="21">
      <t>ジレイ</t>
    </rPh>
    <rPh sb="21" eb="23">
      <t>サクセイ</t>
    </rPh>
    <rPh sb="23" eb="24">
      <t>トウ</t>
    </rPh>
    <rPh sb="25" eb="27">
      <t>キョウリョク</t>
    </rPh>
    <phoneticPr fontId="1"/>
  </si>
  <si>
    <t>[支援対象となる原単位等]　</t>
    <phoneticPr fontId="1"/>
  </si>
  <si>
    <t>EPD（Environmental Product Declaration）　又は
CFP（カーボンフットプリント）　※いずれもISO14025に基づく第三者検証を経るものに限る</t>
    <rPh sb="39" eb="40">
      <t>マタ</t>
    </rPh>
    <phoneticPr fontId="1"/>
  </si>
  <si>
    <t>金子　恭之　殿</t>
    <rPh sb="6" eb="7">
      <t>ドノ</t>
    </rPh>
    <phoneticPr fontId="1"/>
  </si>
  <si>
    <t>←承認通知書に記載の承認通知日および承認通知番号（変更申請を行った場合は、最終の承認通知番号）</t>
    <rPh sb="1" eb="6">
      <t>ショウニンツウチショ</t>
    </rPh>
    <rPh sb="7" eb="9">
      <t>キサイ</t>
    </rPh>
    <rPh sb="10" eb="14">
      <t>ショウニンツウチ</t>
    </rPh>
    <rPh sb="14" eb="15">
      <t>ヒ</t>
    </rPh>
    <rPh sb="18" eb="20">
      <t>ショウニン</t>
    </rPh>
    <rPh sb="20" eb="24">
      <t>ツウチバンゴウ</t>
    </rPh>
    <phoneticPr fontId="1"/>
  </si>
  <si>
    <t>確認
項目</t>
    <rPh sb="0" eb="2">
      <t>カクニン</t>
    </rPh>
    <rPh sb="3" eb="5">
      <t>コウモク</t>
    </rPh>
    <phoneticPr fontId="1"/>
  </si>
  <si>
    <t>業界代表データである場合は、建築物LCCO2評価結果が実態に近しくなることを目指し、業界平均値とすることを原則とする。ただし当該業界において個社製品データの作成を促す必要がある等の事情がある場合、業界代表データを業界平均値より値が大きくなるように設定してもよい。</t>
    <phoneticPr fontId="1"/>
  </si>
  <si>
    <t>　１0製品まで作成できます</t>
    <phoneticPr fontId="1"/>
  </si>
  <si>
    <t>所属・職位</t>
    <rPh sb="0" eb="2">
      <t>ショゾク</t>
    </rPh>
    <rPh sb="3" eb="5">
      <t>ショクイ</t>
    </rPh>
    <phoneticPr fontId="1"/>
  </si>
  <si>
    <t>氏　　　名</t>
    <rPh sb="0" eb="1">
      <t>シ</t>
    </rPh>
    <rPh sb="4" eb="5">
      <t>ナ</t>
    </rPh>
    <phoneticPr fontId="1"/>
  </si>
  <si>
    <t>＜過年度の申請の有無（該当するものを「■」で選択）＞</t>
    <rPh sb="1" eb="4">
      <t>カネンド</t>
    </rPh>
    <rPh sb="5" eb="7">
      <t>シンセイ</t>
    </rPh>
    <rPh sb="8" eb="10">
      <t>ウム</t>
    </rPh>
    <rPh sb="11" eb="13">
      <t>ガイトウ</t>
    </rPh>
    <rPh sb="22" eb="24">
      <t>センタク</t>
    </rPh>
    <phoneticPr fontId="1"/>
  </si>
  <si>
    <t>なし</t>
    <phoneticPr fontId="1"/>
  </si>
  <si>
    <t>あり</t>
    <phoneticPr fontId="1"/>
  </si>
  <si>
    <t>円</t>
    <rPh sb="0" eb="1">
      <t>エン</t>
    </rPh>
    <phoneticPr fontId="1"/>
  </si>
  <si>
    <t>T</t>
    <phoneticPr fontId="1"/>
  </si>
  <si>
    <t>当事業の
従事割合①</t>
    <phoneticPr fontId="1"/>
  </si>
  <si>
    <t>製品１</t>
    <rPh sb="0" eb="2">
      <t>セイヒン</t>
    </rPh>
    <phoneticPr fontId="1"/>
  </si>
  <si>
    <t>製品２</t>
    <rPh sb="0" eb="2">
      <t>セイヒン</t>
    </rPh>
    <phoneticPr fontId="1"/>
  </si>
  <si>
    <t>製品３</t>
    <rPh sb="0" eb="2">
      <t>セイヒン</t>
    </rPh>
    <phoneticPr fontId="1"/>
  </si>
  <si>
    <t>製品４</t>
    <rPh sb="0" eb="2">
      <t>セイヒン</t>
    </rPh>
    <phoneticPr fontId="1"/>
  </si>
  <si>
    <t>製品５</t>
    <rPh sb="0" eb="2">
      <t>セイヒン</t>
    </rPh>
    <phoneticPr fontId="1"/>
  </si>
  <si>
    <t>支援対象業務の従事割合②</t>
    <phoneticPr fontId="1"/>
  </si>
  <si>
    <t>支援対象業務の従事期間</t>
    <rPh sb="0" eb="4">
      <t>シエンタイショウ</t>
    </rPh>
    <rPh sb="4" eb="6">
      <t>ギョウム</t>
    </rPh>
    <rPh sb="7" eb="9">
      <t>ジュウジ</t>
    </rPh>
    <rPh sb="9" eb="11">
      <t>キカン</t>
    </rPh>
    <phoneticPr fontId="1"/>
  </si>
  <si>
    <t>支援事業の期間
（承認通知受理～成果報告提出日までの間）</t>
    <rPh sb="0" eb="2">
      <t>シエン</t>
    </rPh>
    <rPh sb="2" eb="4">
      <t>ジギョウ</t>
    </rPh>
    <rPh sb="5" eb="7">
      <t>キカン</t>
    </rPh>
    <rPh sb="9" eb="11">
      <t>ショウニン</t>
    </rPh>
    <rPh sb="11" eb="13">
      <t>ツウチ</t>
    </rPh>
    <rPh sb="13" eb="15">
      <t>ジュリ</t>
    </rPh>
    <rPh sb="16" eb="18">
      <t>セイカ</t>
    </rPh>
    <rPh sb="18" eb="20">
      <t>ホウコク</t>
    </rPh>
    <rPh sb="20" eb="22">
      <t>テイシュツ</t>
    </rPh>
    <rPh sb="22" eb="23">
      <t>ヒ</t>
    </rPh>
    <rPh sb="26" eb="27">
      <t>アイダ</t>
    </rPh>
    <phoneticPr fontId="1"/>
  </si>
  <si>
    <t>契約内容
根拠資料</t>
    <rPh sb="0" eb="4">
      <t>ケイヤクナイヨウ</t>
    </rPh>
    <rPh sb="5" eb="9">
      <t>コンキョシリョウ</t>
    </rPh>
    <phoneticPr fontId="1"/>
  </si>
  <si>
    <t>（単位：円）</t>
    <rPh sb="1" eb="3">
      <t>タンイ</t>
    </rPh>
    <rPh sb="4" eb="5">
      <t>エン</t>
    </rPh>
    <phoneticPr fontId="1"/>
  </si>
  <si>
    <t>支援対象経費
（税込）</t>
  </si>
  <si>
    <t>支援対象経費
（税込）</t>
    <phoneticPr fontId="1"/>
  </si>
  <si>
    <t>支援事業の期間
支出給与(税込)</t>
    <rPh sb="0" eb="2">
      <t>シエン</t>
    </rPh>
    <rPh sb="2" eb="4">
      <t>ジギョウ</t>
    </rPh>
    <rPh sb="5" eb="7">
      <t>キカン</t>
    </rPh>
    <rPh sb="8" eb="10">
      <t>シシュツ</t>
    </rPh>
    <rPh sb="10" eb="12">
      <t>キュウヨ</t>
    </rPh>
    <rPh sb="13" eb="15">
      <t>ゼイコミ</t>
    </rPh>
    <phoneticPr fontId="1"/>
  </si>
  <si>
    <t>契約額(税込)</t>
    <phoneticPr fontId="1"/>
  </si>
  <si>
    <t>委託会社名および
委託業務名称</t>
    <rPh sb="0" eb="2">
      <t>イタク</t>
    </rPh>
    <rPh sb="2" eb="4">
      <t>ガイシャ</t>
    </rPh>
    <rPh sb="4" eb="5">
      <t>メイ</t>
    </rPh>
    <rPh sb="9" eb="11">
      <t>イタク</t>
    </rPh>
    <rPh sb="11" eb="13">
      <t>ギョウム</t>
    </rPh>
    <rPh sb="13" eb="15">
      <t>メイショウ</t>
    </rPh>
    <phoneticPr fontId="1"/>
  </si>
  <si>
    <t>委託会社名および委託業務名称</t>
    <rPh sb="0" eb="2">
      <t>イタク</t>
    </rPh>
    <rPh sb="2" eb="4">
      <t>ガイシャ</t>
    </rPh>
    <rPh sb="4" eb="5">
      <t>メイ</t>
    </rPh>
    <rPh sb="8" eb="10">
      <t>イタク</t>
    </rPh>
    <rPh sb="10" eb="12">
      <t>ギョウム</t>
    </rPh>
    <rPh sb="12" eb="14">
      <t>メイショウ</t>
    </rPh>
    <phoneticPr fontId="1"/>
  </si>
  <si>
    <t>当事業の
利用割合</t>
    <rPh sb="5" eb="7">
      <t>リヨウ</t>
    </rPh>
    <phoneticPr fontId="1"/>
  </si>
  <si>
    <t>製品毎の按分比率</t>
    <rPh sb="0" eb="3">
      <t>セイヒンマイ</t>
    </rPh>
    <rPh sb="4" eb="8">
      <t>アンブンヒリツ</t>
    </rPh>
    <phoneticPr fontId="1"/>
  </si>
  <si>
    <t>製品６</t>
    <rPh sb="0" eb="2">
      <t>セイヒン</t>
    </rPh>
    <phoneticPr fontId="1"/>
  </si>
  <si>
    <t>製品７</t>
    <rPh sb="0" eb="2">
      <t>セイヒン</t>
    </rPh>
    <phoneticPr fontId="1"/>
  </si>
  <si>
    <t>製品８</t>
    <rPh sb="0" eb="2">
      <t>セイヒン</t>
    </rPh>
    <phoneticPr fontId="1"/>
  </si>
  <si>
    <t>製品９</t>
    <rPh sb="0" eb="2">
      <t>セイヒン</t>
    </rPh>
    <phoneticPr fontId="1"/>
  </si>
  <si>
    <t>製品１０</t>
    <rPh sb="0" eb="2">
      <t>セイヒン</t>
    </rPh>
    <phoneticPr fontId="1"/>
  </si>
  <si>
    <t>支援対象経費計</t>
    <rPh sb="0" eb="4">
      <t>シエンタイショウ</t>
    </rPh>
    <rPh sb="4" eb="6">
      <t>ケイヒ</t>
    </rPh>
    <rPh sb="6" eb="7">
      <t>ケイ</t>
    </rPh>
    <phoneticPr fontId="1"/>
  </si>
  <si>
    <t xml:space="preserve">支援対象経費計(税込) </t>
    <rPh sb="0" eb="4">
      <t>シエンタイショウ</t>
    </rPh>
    <rPh sb="4" eb="6">
      <t>ケイヒ</t>
    </rPh>
    <rPh sb="6" eb="7">
      <t>ケイ</t>
    </rPh>
    <rPh sb="8" eb="10">
      <t>ゼイコ</t>
    </rPh>
    <phoneticPr fontId="1"/>
  </si>
  <si>
    <t>製品名</t>
    <rPh sb="0" eb="1">
      <t>セイ</t>
    </rPh>
    <rPh sb="1" eb="2">
      <t>ヒン</t>
    </rPh>
    <rPh sb="2" eb="3">
      <t>ナ</t>
    </rPh>
    <phoneticPr fontId="1"/>
  </si>
  <si>
    <t>申請額</t>
    <rPh sb="0" eb="1">
      <t>サル</t>
    </rPh>
    <rPh sb="1" eb="2">
      <t>ショウ</t>
    </rPh>
    <rPh sb="2" eb="3">
      <t>ガク</t>
    </rPh>
    <phoneticPr fontId="1"/>
  </si>
  <si>
    <t>(５)CO2原単位等の策定に係る算定ツール利用料（各委託契約の仕様、内訳が確認出来るものを別途ご提出ください。)</t>
    <phoneticPr fontId="14"/>
  </si>
  <si>
    <t>(２)CO2原単位等策定に必要なデータベース利用費（各委託契約の仕様、内訳が確認出来るものを別途ご提出ください。)</t>
    <rPh sb="6" eb="9">
      <t>ゲンタンイ</t>
    </rPh>
    <rPh sb="9" eb="10">
      <t>トウ</t>
    </rPh>
    <rPh sb="10" eb="12">
      <t>サクテイ</t>
    </rPh>
    <rPh sb="13" eb="15">
      <t>ヒツヨウ</t>
    </rPh>
    <rPh sb="22" eb="24">
      <t>リヨウ</t>
    </rPh>
    <rPh sb="24" eb="25">
      <t>ヒ</t>
    </rPh>
    <phoneticPr fontId="14"/>
  </si>
  <si>
    <t>(４)CO2原単位等公開費用（各委託契約の仕様、内訳が確認出来るものを別途ご提出ください。)</t>
    <phoneticPr fontId="14"/>
  </si>
  <si>
    <t>支援限度額：</t>
  </si>
  <si>
    <t>製品6</t>
    <rPh sb="0" eb="2">
      <t>セイヒン</t>
    </rPh>
    <phoneticPr fontId="1"/>
  </si>
  <si>
    <t>製品7</t>
    <rPh sb="0" eb="2">
      <t>セイヒン</t>
    </rPh>
    <phoneticPr fontId="1"/>
  </si>
  <si>
    <t>製品8</t>
    <rPh sb="0" eb="2">
      <t>セイヒン</t>
    </rPh>
    <phoneticPr fontId="1"/>
  </si>
  <si>
    <t>製品9</t>
    <rPh sb="0" eb="2">
      <t>セイヒン</t>
    </rPh>
    <phoneticPr fontId="1"/>
  </si>
  <si>
    <t>製品10</t>
    <rPh sb="0" eb="2">
      <t>セイヒン</t>
    </rPh>
    <phoneticPr fontId="1"/>
  </si>
  <si>
    <t>⑹</t>
    <phoneticPr fontId="1"/>
  </si>
  <si>
    <t>⑺</t>
    <phoneticPr fontId="1"/>
  </si>
  <si>
    <t>⑻</t>
    <phoneticPr fontId="1"/>
  </si>
  <si>
    <t>⑼</t>
    <phoneticPr fontId="1"/>
  </si>
  <si>
    <t>⑽</t>
    <phoneticPr fontId="1"/>
  </si>
  <si>
    <t>製品名</t>
    <rPh sb="0" eb="3">
      <t>セイヒンメイ</t>
    </rPh>
    <phoneticPr fontId="1"/>
  </si>
  <si>
    <t>登録番号：</t>
    <rPh sb="0" eb="4">
      <t>トウロクバンゴウ</t>
    </rPh>
    <phoneticPr fontId="1"/>
  </si>
  <si>
    <t>登録無し</t>
    <rPh sb="0" eb="2">
      <t>トウロク</t>
    </rPh>
    <rPh sb="2" eb="3">
      <t>ナシ</t>
    </rPh>
    <phoneticPr fontId="1"/>
  </si>
  <si>
    <t>契約者 役職・氏名</t>
    <rPh sb="0" eb="3">
      <t>ケイヤクシャ</t>
    </rPh>
    <rPh sb="4" eb="6">
      <t>ヤクショク</t>
    </rPh>
    <rPh sb="7" eb="9">
      <t>シメイ</t>
    </rPh>
    <phoneticPr fontId="1"/>
  </si>
  <si>
    <t>有限会社●●</t>
    <rPh sb="0" eb="4">
      <t>ユウゲンガイシャ</t>
    </rPh>
    <phoneticPr fontId="1"/>
  </si>
  <si>
    <t>株式会社●</t>
    <rPh sb="0" eb="2">
      <t>カブシキ</t>
    </rPh>
    <rPh sb="2" eb="4">
      <t>ガイシャ</t>
    </rPh>
    <phoneticPr fontId="1"/>
  </si>
  <si>
    <t>株式会社●●●</t>
    <rPh sb="0" eb="2">
      <t>カブシキ</t>
    </rPh>
    <rPh sb="2" eb="4">
      <t>ガイシャ</t>
    </rPh>
    <phoneticPr fontId="1"/>
  </si>
  <si>
    <t>（共通様式_申請）</t>
    <rPh sb="6" eb="8">
      <t>シンセイ</t>
    </rPh>
    <phoneticPr fontId="1"/>
  </si>
  <si>
    <r>
      <t>申請事業者（CO</t>
    </r>
    <r>
      <rPr>
        <vertAlign val="subscript"/>
        <sz val="11"/>
        <rFont val="游ゴシック"/>
        <family val="3"/>
        <charset val="128"/>
        <scheme val="minor"/>
      </rPr>
      <t>2</t>
    </r>
    <r>
      <rPr>
        <sz val="11"/>
        <rFont val="游ゴシック"/>
        <family val="3"/>
        <charset val="128"/>
        <scheme val="minor"/>
      </rPr>
      <t>原単位等策定者）</t>
    </r>
    <rPh sb="0" eb="2">
      <t>シンセイ</t>
    </rPh>
    <rPh sb="2" eb="5">
      <t>ジギョウシャ</t>
    </rPh>
    <phoneticPr fontId="1"/>
  </si>
  <si>
    <t>申請事業者</t>
    <rPh sb="0" eb="2">
      <t>シンセイ</t>
    </rPh>
    <rPh sb="2" eb="4">
      <t>ジギョウ</t>
    </rPh>
    <rPh sb="4" eb="5">
      <t>シャ</t>
    </rPh>
    <phoneticPr fontId="1"/>
  </si>
  <si>
    <t>原単位等</t>
    <rPh sb="0" eb="3">
      <t>ゲンタンイ</t>
    </rPh>
    <rPh sb="3" eb="4">
      <t>トウ</t>
    </rPh>
    <phoneticPr fontId="1"/>
  </si>
  <si>
    <t>2</t>
    <phoneticPr fontId="1"/>
  </si>
  <si>
    <t>契約(耐用)
年数</t>
    <rPh sb="0" eb="2">
      <t>ケイヤク</t>
    </rPh>
    <rPh sb="3" eb="5">
      <t>タイヨウ</t>
    </rPh>
    <rPh sb="7" eb="9">
      <t>ネンスウ</t>
    </rPh>
    <phoneticPr fontId="25"/>
  </si>
  <si>
    <t>シート①-3（データベース・ツールの契約(耐用)年数が１年を超える場合</t>
    <rPh sb="18" eb="20">
      <t>ケイヤク</t>
    </rPh>
    <rPh sb="21" eb="23">
      <t>タイヨウ</t>
    </rPh>
    <rPh sb="24" eb="26">
      <t>ネンスウ</t>
    </rPh>
    <rPh sb="28" eb="29">
      <t>ネン</t>
    </rPh>
    <rPh sb="30" eb="31">
      <t>コ</t>
    </rPh>
    <rPh sb="33" eb="35">
      <t>バアイ</t>
    </rPh>
    <phoneticPr fontId="1"/>
  </si>
  <si>
    <t>サブスク</t>
  </si>
  <si>
    <t>内容</t>
    <rPh sb="0" eb="2">
      <t>ナイヨウ</t>
    </rPh>
    <phoneticPr fontId="1"/>
  </si>
  <si>
    <t>策定開始：</t>
    <phoneticPr fontId="1"/>
  </si>
  <si>
    <t>策定完了：</t>
    <rPh sb="2" eb="4">
      <t>カンリョウ</t>
    </rPh>
    <phoneticPr fontId="1"/>
  </si>
  <si>
    <t>検証開始：</t>
    <rPh sb="0" eb="2">
      <t>ケンショウ</t>
    </rPh>
    <rPh sb="2" eb="4">
      <t>カイシ</t>
    </rPh>
    <phoneticPr fontId="1"/>
  </si>
  <si>
    <t>検証完了：</t>
    <rPh sb="0" eb="2">
      <t>ケンショウ</t>
    </rPh>
    <rPh sb="2" eb="4">
      <t>カンリョウ</t>
    </rPh>
    <phoneticPr fontId="1"/>
  </si>
  <si>
    <t>公開：</t>
    <rPh sb="0" eb="2">
      <t>コウカイ</t>
    </rPh>
    <phoneticPr fontId="1"/>
  </si>
  <si>
    <t>成果報告：</t>
    <rPh sb="0" eb="2">
      <t>セイカ</t>
    </rPh>
    <rPh sb="2" eb="4">
      <t>ホウコク</t>
    </rPh>
    <phoneticPr fontId="1"/>
  </si>
  <si>
    <t xml:space="preserve">
</t>
    <phoneticPr fontId="1"/>
  </si>
  <si>
    <t>②原単位等の策定に係る検討及び原単位の公開スケジュール（予定）</t>
    <rPh sb="28" eb="30">
      <t>ヨテイ</t>
    </rPh>
    <phoneticPr fontId="1"/>
  </si>
  <si>
    <t>時期</t>
    <rPh sb="0" eb="2">
      <t>ジキ</t>
    </rPh>
    <phoneticPr fontId="1"/>
  </si>
  <si>
    <t>←適宜、図を削除・追加してください。</t>
    <rPh sb="1" eb="3">
      <t>テキギ</t>
    </rPh>
    <rPh sb="4" eb="5">
      <t>ズ</t>
    </rPh>
    <rPh sb="6" eb="8">
      <t>サクジョ</t>
    </rPh>
    <rPh sb="9" eb="11">
      <t>ツイカ</t>
    </rPh>
    <phoneticPr fontId="1"/>
  </si>
  <si>
    <t>新規</t>
  </si>
  <si>
    <t>（様式１）要件適合確認チェックシート</t>
    <phoneticPr fontId="1"/>
  </si>
  <si>
    <t>シート①-1(申請)製品1～5</t>
    <rPh sb="7" eb="9">
      <t>シンセイ</t>
    </rPh>
    <rPh sb="10" eb="12">
      <t>セイヒン</t>
    </rPh>
    <phoneticPr fontId="1"/>
  </si>
  <si>
    <t>シート①-2(申請)製品6～10</t>
    <rPh sb="7" eb="9">
      <t>シンセイ</t>
    </rPh>
    <rPh sb="10" eb="12">
      <t>セイヒン</t>
    </rPh>
    <phoneticPr fontId="1"/>
  </si>
  <si>
    <t>A</t>
    <phoneticPr fontId="1"/>
  </si>
  <si>
    <t>合計　</t>
    <rPh sb="0" eb="2">
      <t>ゴウケイ</t>
    </rPh>
    <phoneticPr fontId="1"/>
  </si>
  <si>
    <t>原単位等の策定を行う製品の名称を入力してください。</t>
    <rPh sb="0" eb="3">
      <t>ゲンタンイ</t>
    </rPh>
    <rPh sb="3" eb="4">
      <t>トウ</t>
    </rPh>
    <rPh sb="5" eb="7">
      <t>サクテイ</t>
    </rPh>
    <rPh sb="8" eb="9">
      <t>オコナ</t>
    </rPh>
    <rPh sb="10" eb="12">
      <t>セイヒン</t>
    </rPh>
    <rPh sb="13" eb="15">
      <t>メイショウ</t>
    </rPh>
    <rPh sb="16" eb="18">
      <t>ニュウリョク</t>
    </rPh>
    <phoneticPr fontId="1"/>
  </si>
  <si>
    <t>１0製品まで作成できます</t>
    <phoneticPr fontId="1"/>
  </si>
  <si>
    <t>支援申請対象額
(税込)単位：円</t>
    <rPh sb="0" eb="2">
      <t>シエン</t>
    </rPh>
    <rPh sb="2" eb="4">
      <t>シンセイ</t>
    </rPh>
    <rPh sb="4" eb="6">
      <t>タイショウ</t>
    </rPh>
    <rPh sb="6" eb="7">
      <t>ガク</t>
    </rPh>
    <rPh sb="9" eb="11">
      <t>ゼイコ</t>
    </rPh>
    <rPh sb="12" eb="14">
      <t>タンイ</t>
    </rPh>
    <rPh sb="15" eb="16">
      <t>エン</t>
    </rPh>
    <phoneticPr fontId="1"/>
  </si>
  <si>
    <t>入力した内容が 共通様式、シート①に転記されます。</t>
    <rPh sb="8" eb="12">
      <t>キョウツウヨウシキ</t>
    </rPh>
    <rPh sb="18" eb="20">
      <t>テンキ</t>
    </rPh>
    <phoneticPr fontId="1"/>
  </si>
  <si>
    <t>備考</t>
    <phoneticPr fontId="1"/>
  </si>
  <si>
    <t>過年度
精算額</t>
    <rPh sb="0" eb="3">
      <t>カネンド</t>
    </rPh>
    <rPh sb="4" eb="7">
      <t>セイサンガク</t>
    </rPh>
    <phoneticPr fontId="1"/>
  </si>
  <si>
    <t>請　　求　　書</t>
    <phoneticPr fontId="24"/>
  </si>
  <si>
    <t>請求額　　金</t>
    <phoneticPr fontId="24"/>
  </si>
  <si>
    <t>円</t>
    <phoneticPr fontId="24"/>
  </si>
  <si>
    <t>　</t>
    <phoneticPr fontId="24"/>
  </si>
  <si>
    <t>令和 ●年 ●月 ●日</t>
    <rPh sb="4" eb="5">
      <t>ネン</t>
    </rPh>
    <phoneticPr fontId="24"/>
  </si>
  <si>
    <t>請求者　住所　</t>
    <phoneticPr fontId="24"/>
  </si>
  <si>
    <t>〒</t>
    <phoneticPr fontId="24"/>
  </si>
  <si>
    <t>氏名又は名称　</t>
    <phoneticPr fontId="24"/>
  </si>
  <si>
    <t>代表者の職名・氏名　</t>
    <phoneticPr fontId="24"/>
  </si>
  <si>
    <t>印</t>
    <rPh sb="0" eb="1">
      <t>イン</t>
    </rPh>
    <phoneticPr fontId="24"/>
  </si>
  <si>
    <t>登録番号　</t>
    <rPh sb="2" eb="4">
      <t>バンゴウ</t>
    </rPh>
    <phoneticPr fontId="24"/>
  </si>
  <si>
    <t>←適格請求書発行事業者の登録番号　</t>
    <phoneticPr fontId="24"/>
  </si>
  <si>
    <t>振込先</t>
    <phoneticPr fontId="24"/>
  </si>
  <si>
    <t>銀行名</t>
    <rPh sb="2" eb="3">
      <t>メイ</t>
    </rPh>
    <phoneticPr fontId="24"/>
  </si>
  <si>
    <t>支店名</t>
    <phoneticPr fontId="24"/>
  </si>
  <si>
    <t>銀行コード</t>
    <phoneticPr fontId="24"/>
  </si>
  <si>
    <t>預金種別</t>
    <phoneticPr fontId="24"/>
  </si>
  <si>
    <t>令和８年度</t>
  </si>
  <si>
    <t>（都道府県名から記載してください）</t>
    <phoneticPr fontId="1"/>
  </si>
  <si>
    <t>（都道府県名から記載してください）</t>
    <rPh sb="1" eb="6">
      <t>トドウフケンメイ</t>
    </rPh>
    <rPh sb="8" eb="10">
      <t>キサイ</t>
    </rPh>
    <phoneticPr fontId="1"/>
  </si>
  <si>
    <t>令和●年●月●日</t>
    <rPh sb="0" eb="2">
      <t>レイワ</t>
    </rPh>
    <rPh sb="3" eb="4">
      <t>ネン</t>
    </rPh>
    <rPh sb="5" eb="6">
      <t>ガツ</t>
    </rPh>
    <rPh sb="7" eb="8">
      <t>ニチ</t>
    </rPh>
    <phoneticPr fontId="1"/>
  </si>
  <si>
    <t>～</t>
    <phoneticPr fontId="1"/>
  </si>
  <si>
    <t>令和●年●月●日</t>
    <phoneticPr fontId="1"/>
  </si>
  <si>
    <t xml:space="preserve">
（原単位等を策定した製品の概要を記載してください。申請時から変更が無い場合も記載してください。）</t>
    <phoneticPr fontId="1"/>
  </si>
  <si>
    <t xml:space="preserve">
（申請時から変更が無い場合も記載してください）</t>
    <phoneticPr fontId="1"/>
  </si>
  <si>
    <r>
      <t xml:space="preserve">②原単位等の策定に係る検討及び原単位の公開スケジュール
</t>
    </r>
    <r>
      <rPr>
        <sz val="11"/>
        <rFont val="游ゴシック"/>
        <family val="3"/>
        <charset val="128"/>
        <scheme val="minor"/>
      </rPr>
      <t>（成果報告までに公開が困難な場合は、公開予定時期および公開出来ない理由を記載してください）</t>
    </r>
    <phoneticPr fontId="1"/>
  </si>
  <si>
    <t>シート②-1(申請)製品1～5（成果報告）</t>
    <rPh sb="7" eb="9">
      <t>シンセイ</t>
    </rPh>
    <rPh sb="10" eb="12">
      <t>セイヒン</t>
    </rPh>
    <phoneticPr fontId="1"/>
  </si>
  <si>
    <t>シート②-2(申請)製品6～10（成果報告）</t>
    <rPh sb="7" eb="9">
      <t>シンセイ</t>
    </rPh>
    <rPh sb="10" eb="12">
      <t>セイヒン</t>
    </rPh>
    <phoneticPr fontId="1"/>
  </si>
  <si>
    <t>シート②-3（データベース・ツールの契約(耐用)年数が１年を超える場合（成果報告）</t>
    <rPh sb="18" eb="20">
      <t>ケイヤク</t>
    </rPh>
    <rPh sb="21" eb="23">
      <t>タイヨウ</t>
    </rPh>
    <rPh sb="24" eb="26">
      <t>ネンスウ</t>
    </rPh>
    <rPh sb="28" eb="29">
      <t>ネン</t>
    </rPh>
    <rPh sb="30" eb="31">
      <t>コ</t>
    </rPh>
    <rPh sb="33" eb="35">
      <t>バアイ</t>
    </rPh>
    <rPh sb="36" eb="40">
      <t>セイカホウコク</t>
    </rPh>
    <phoneticPr fontId="1"/>
  </si>
  <si>
    <t>令和8年度CO2原単位等の策定に係る支援</t>
    <rPh sb="0" eb="2">
      <t>レイワ</t>
    </rPh>
    <rPh sb="3" eb="5">
      <t>ネンド</t>
    </rPh>
    <rPh sb="8" eb="11">
      <t>ゲンタンイ</t>
    </rPh>
    <rPh sb="11" eb="12">
      <t>ナド</t>
    </rPh>
    <rPh sb="13" eb="15">
      <t>サクテイ</t>
    </rPh>
    <rPh sb="16" eb="17">
      <t>カカ</t>
    </rPh>
    <rPh sb="18" eb="20">
      <t>シエン</t>
    </rPh>
    <phoneticPr fontId="1"/>
  </si>
  <si>
    <t>標記の件について、「令和8年度CO2原単位等の策定に係る支援募集要領」4.3（２）（５）利用料、購入価格２万円以上であり、かつ成果報告以降も利用するため、以下の通り支援事業完了後も当該事業のCO2原単位等の策定に利用する旨、国土交通大臣に承認申請する。</t>
    <rPh sb="0" eb="2">
      <t>ヒョウキ</t>
    </rPh>
    <rPh sb="3" eb="4">
      <t>ケン</t>
    </rPh>
    <rPh sb="30" eb="32">
      <t>ボシュウ</t>
    </rPh>
    <rPh sb="32" eb="34">
      <t>ヨウリョウ</t>
    </rPh>
    <rPh sb="63" eb="65">
      <t>セイカ</t>
    </rPh>
    <rPh sb="77" eb="79">
      <t>イカ</t>
    </rPh>
    <rPh sb="80" eb="81">
      <t>トオ</t>
    </rPh>
    <rPh sb="82" eb="84">
      <t>シエン</t>
    </rPh>
    <rPh sb="92" eb="94">
      <t>ジギョウ</t>
    </rPh>
    <rPh sb="98" eb="102">
      <t>ゲンタンイナド</t>
    </rPh>
    <rPh sb="103" eb="105">
      <t>サクテイ</t>
    </rPh>
    <phoneticPr fontId="1"/>
  </si>
  <si>
    <t>令和8年度補正CO2原単位等の策定に係る支援</t>
    <rPh sb="0" eb="2">
      <t>レイワ</t>
    </rPh>
    <rPh sb="3" eb="5">
      <t>ネンド</t>
    </rPh>
    <rPh sb="5" eb="7">
      <t>ホセイ</t>
    </rPh>
    <rPh sb="10" eb="13">
      <t>ゲンタンイ</t>
    </rPh>
    <rPh sb="13" eb="14">
      <t>ナド</t>
    </rPh>
    <rPh sb="15" eb="17">
      <t>サクテイ</t>
    </rPh>
    <rPh sb="18" eb="19">
      <t>カカ</t>
    </rPh>
    <rPh sb="20" eb="22">
      <t>シエン</t>
    </rPh>
    <phoneticPr fontId="1"/>
  </si>
  <si>
    <t>標記の件について、「令和8年度補正CO2原単位等の策定に係る支援募集要領」4.3（２）（５）利用料、購入価格２万円以上であり、かつ成果報告以降も利用するため、以下の通り支援事業完了後も当該事業のCO2原単位等の策定に利用する旨、国土交通大臣に承認申請する。</t>
    <rPh sb="0" eb="2">
      <t>ヒョウキ</t>
    </rPh>
    <rPh sb="3" eb="4">
      <t>ケン</t>
    </rPh>
    <rPh sb="15" eb="17">
      <t>ホセイ</t>
    </rPh>
    <rPh sb="32" eb="34">
      <t>ボシュウ</t>
    </rPh>
    <rPh sb="34" eb="36">
      <t>ヨウリョウ</t>
    </rPh>
    <rPh sb="65" eb="67">
      <t>セイカ</t>
    </rPh>
    <rPh sb="79" eb="81">
      <t>イカ</t>
    </rPh>
    <rPh sb="82" eb="83">
      <t>トオ</t>
    </rPh>
    <rPh sb="84" eb="86">
      <t>シエン</t>
    </rPh>
    <rPh sb="94" eb="96">
      <t>ジギョウ</t>
    </rPh>
    <rPh sb="100" eb="104">
      <t>ゲンタンイナド</t>
    </rPh>
    <rPh sb="105" eb="107">
      <t>サクテイ</t>
    </rPh>
    <phoneticPr fontId="1"/>
  </si>
  <si>
    <t>ＫＫＪ Ｒ０8 発第ＳＣ０００号</t>
    <phoneticPr fontId="1"/>
  </si>
  <si>
    <t>※成果報告以降対象額（税抜）単位：円</t>
    <rPh sb="1" eb="3">
      <t>セイカ</t>
    </rPh>
    <rPh sb="3" eb="5">
      <t>ホウコク</t>
    </rPh>
    <rPh sb="5" eb="7">
      <t>イコウ</t>
    </rPh>
    <rPh sb="7" eb="10">
      <t>タイショウガク</t>
    </rPh>
    <rPh sb="11" eb="13">
      <t>ゼイヌ</t>
    </rPh>
    <rPh sb="14" eb="16">
      <t>タンイ</t>
    </rPh>
    <rPh sb="17" eb="18">
      <t>エン</t>
    </rPh>
    <phoneticPr fontId="1"/>
  </si>
  <si>
    <t>過年度交付済額</t>
    <rPh sb="0" eb="3">
      <t>カネンド</t>
    </rPh>
    <rPh sb="3" eb="5">
      <t>コウフ</t>
    </rPh>
    <rPh sb="5" eb="6">
      <t>スミ</t>
    </rPh>
    <rPh sb="6" eb="7">
      <t>ガク</t>
    </rPh>
    <phoneticPr fontId="1"/>
  </si>
  <si>
    <t>CO2原単位策定</t>
    <rPh sb="3" eb="6">
      <t>ゲンタンイ</t>
    </rPh>
    <rPh sb="6" eb="8">
      <t>サクテイ</t>
    </rPh>
    <phoneticPr fontId="1"/>
  </si>
  <si>
    <t>CO2原単位策定人件費(自社)</t>
    <rPh sb="3" eb="6">
      <t>ゲンタンイ</t>
    </rPh>
    <rPh sb="6" eb="8">
      <t>サクテイ</t>
    </rPh>
    <rPh sb="8" eb="11">
      <t>ジンケンヒ</t>
    </rPh>
    <rPh sb="12" eb="14">
      <t>ジシャ</t>
    </rPh>
    <phoneticPr fontId="1"/>
  </si>
  <si>
    <t>CO2原単位策定人件費</t>
    <rPh sb="3" eb="6">
      <t>ゲンタンイ</t>
    </rPh>
    <rPh sb="6" eb="8">
      <t>サクテイ</t>
    </rPh>
    <rPh sb="8" eb="11">
      <t>ジンケンヒ</t>
    </rPh>
    <phoneticPr fontId="1"/>
  </si>
  <si>
    <t>データベース利用料</t>
    <rPh sb="6" eb="9">
      <t>リヨウリョウ</t>
    </rPh>
    <phoneticPr fontId="1"/>
  </si>
  <si>
    <t>第三者検証費用</t>
    <rPh sb="0" eb="3">
      <t>ダイサンシャ</t>
    </rPh>
    <rPh sb="3" eb="5">
      <t>ケンショウ</t>
    </rPh>
    <rPh sb="5" eb="7">
      <t>ヒヨウ</t>
    </rPh>
    <phoneticPr fontId="1"/>
  </si>
  <si>
    <t>CO2原単位等公開費用</t>
    <rPh sb="3" eb="7">
      <t>ゲンタンイナド</t>
    </rPh>
    <rPh sb="7" eb="9">
      <t>コウカイ</t>
    </rPh>
    <rPh sb="9" eb="11">
      <t>ヒヨウ</t>
    </rPh>
    <phoneticPr fontId="1"/>
  </si>
  <si>
    <t>算定ツール利用料</t>
    <rPh sb="0" eb="2">
      <t>サンテイ</t>
    </rPh>
    <rPh sb="5" eb="8">
      <t>リヨウリョウ</t>
    </rPh>
    <phoneticPr fontId="1"/>
  </si>
  <si>
    <t>今年度
申請額</t>
    <rPh sb="0" eb="3">
      <t>コンネンド</t>
    </rPh>
    <rPh sb="4" eb="6">
      <t>シンセイ</t>
    </rPh>
    <rPh sb="6" eb="7">
      <t>ガク</t>
    </rPh>
    <phoneticPr fontId="1"/>
  </si>
  <si>
    <t>　シート②-3(成果報告)で 「※成果報告以降対象額(税抜)」 を算出して記入してください</t>
    <phoneticPr fontId="1"/>
  </si>
  <si>
    <t>入力セル</t>
    <rPh sb="0" eb="2">
      <t>ニュウリョク</t>
    </rPh>
    <phoneticPr fontId="1"/>
  </si>
  <si>
    <t>第三者検証 申請中
（公開予定時期を記載）</t>
    <rPh sb="0" eb="5">
      <t>ダイサンシャケンショウ</t>
    </rPh>
    <rPh sb="6" eb="9">
      <t>シンセイチュウ</t>
    </rPh>
    <rPh sb="11" eb="13">
      <t>コウカイ</t>
    </rPh>
    <rPh sb="13" eb="15">
      <t>ヨテイ</t>
    </rPh>
    <rPh sb="15" eb="17">
      <t>ジキ</t>
    </rPh>
    <rPh sb="18" eb="20">
      <t>キサイ</t>
    </rPh>
    <phoneticPr fontId="1"/>
  </si>
  <si>
    <t>第三者検証・公開を行う場合は、第三者検証の着手だけでなく支払い完了までが成果報告期日に確実に間に合うことを</t>
    <phoneticPr fontId="1"/>
  </si>
  <si>
    <t>応募前に精査したことを宣言する。</t>
    <rPh sb="11" eb="13">
      <t>センゲン</t>
    </rPh>
    <phoneticPr fontId="1"/>
  </si>
  <si>
    <t>承認通知受理後、支援事業の期間中に申請内容に変更が生じた場合は速やかに報告する。</t>
    <phoneticPr fontId="1"/>
  </si>
  <si>
    <t>＜申請に係る確認事項＞（□を■にしてチェック）</t>
    <rPh sb="6" eb="10">
      <t>カクニンジコウ</t>
    </rPh>
    <phoneticPr fontId="1"/>
  </si>
  <si>
    <t>付け　ＫＫＪＲ０８発第ＳＣ</t>
    <rPh sb="0" eb="1">
      <t>ヅ</t>
    </rPh>
    <phoneticPr fontId="1"/>
  </si>
  <si>
    <t>号</t>
    <rPh sb="0" eb="1">
      <t>ゴウ</t>
    </rPh>
    <phoneticPr fontId="1"/>
  </si>
  <si>
    <t>をもって支援金の</t>
    <phoneticPr fontId="1"/>
  </si>
  <si>
    <t>承認通知を受けた標記事業が完了したので、関係書類を添え、下記のとおり報告します。</t>
    <phoneticPr fontId="1"/>
  </si>
  <si>
    <t>支援金振込口座情報</t>
    <rPh sb="0" eb="3">
      <t>シエンキン</t>
    </rPh>
    <rPh sb="7" eb="9">
      <t>ジョウホウ</t>
    </rPh>
    <phoneticPr fontId="1"/>
  </si>
  <si>
    <t>支店名</t>
    <rPh sb="0" eb="3">
      <t>シテンメイ</t>
    </rPh>
    <phoneticPr fontId="1"/>
  </si>
  <si>
    <t>口座番号</t>
    <rPh sb="0" eb="4">
      <t>コウザバンゴウ</t>
    </rPh>
    <phoneticPr fontId="1"/>
  </si>
  <si>
    <t>口座名義（漢字）</t>
    <rPh sb="0" eb="2">
      <t>コウザ</t>
    </rPh>
    <rPh sb="2" eb="4">
      <t>メイギ</t>
    </rPh>
    <rPh sb="5" eb="7">
      <t>カンジ</t>
    </rPh>
    <phoneticPr fontId="1"/>
  </si>
  <si>
    <t>口座名義（カナ）</t>
    <rPh sb="0" eb="2">
      <t>コウザ</t>
    </rPh>
    <rPh sb="2" eb="4">
      <t>メイギ</t>
    </rPh>
    <phoneticPr fontId="1"/>
  </si>
  <si>
    <t>入力内容が請求書に転記されます。</t>
    <rPh sb="0" eb="2">
      <t>ニュウリョク</t>
    </rPh>
    <rPh sb="2" eb="4">
      <t>ナイヨウ</t>
    </rPh>
    <rPh sb="5" eb="8">
      <t>セイキュウショ</t>
    </rPh>
    <rPh sb="9" eb="11">
      <t>テンキ</t>
    </rPh>
    <phoneticPr fontId="1"/>
  </si>
  <si>
    <t>支援金振込口座情報を事前にご入力ください。</t>
    <rPh sb="0" eb="3">
      <t>シエンキン</t>
    </rPh>
    <rPh sb="3" eb="7">
      <t>フリコミコウザ</t>
    </rPh>
    <rPh sb="7" eb="9">
      <t>ジョウホウ</t>
    </rPh>
    <rPh sb="10" eb="12">
      <t>ジゼン</t>
    </rPh>
    <rPh sb="14" eb="16">
      <t>ニュウリョク</t>
    </rPh>
    <phoneticPr fontId="1"/>
  </si>
  <si>
    <t>※額の確定通知受領後にご提出ください。</t>
    <rPh sb="1" eb="2">
      <t>ガク</t>
    </rPh>
    <rPh sb="3" eb="5">
      <t>カクテイ</t>
    </rPh>
    <rPh sb="5" eb="7">
      <t>ツウチ</t>
    </rPh>
    <rPh sb="7" eb="10">
      <t>ジュリョウゴ</t>
    </rPh>
    <rPh sb="12" eb="14">
      <t>テイシュツ</t>
    </rPh>
    <phoneticPr fontId="1"/>
  </si>
  <si>
    <t>口座番号</t>
    <phoneticPr fontId="24"/>
  </si>
  <si>
    <t>付け ＫＫＪＲ０８発第ＳＣ</t>
    <phoneticPr fontId="1"/>
  </si>
  <si>
    <t>号で</t>
    <rPh sb="0" eb="1">
      <t>ゴウ</t>
    </rPh>
    <phoneticPr fontId="1"/>
  </si>
  <si>
    <t>承認通知のあった令和8年度CO2原単位等の策定に係る支援金として、上記の金額を請求します。</t>
    <rPh sb="36" eb="38">
      <t>キンガク</t>
    </rPh>
    <rPh sb="39" eb="41">
      <t>セイキュウ</t>
    </rPh>
    <phoneticPr fontId="24"/>
  </si>
  <si>
    <t>　※額の確定通知番号ではありません。</t>
    <rPh sb="2" eb="3">
      <t>ガク</t>
    </rPh>
    <rPh sb="4" eb="6">
      <t>カクテイ</t>
    </rPh>
    <rPh sb="6" eb="10">
      <t>ツウチバンゴウ</t>
    </rPh>
    <phoneticPr fontId="24"/>
  </si>
  <si>
    <t>←承認通知書の通知日と通知番号が転記されます。</t>
    <rPh sb="1" eb="5">
      <t>ショウニンツウチ</t>
    </rPh>
    <rPh sb="5" eb="6">
      <t>ショ</t>
    </rPh>
    <rPh sb="7" eb="10">
      <t>ツウチヒ</t>
    </rPh>
    <rPh sb="11" eb="13">
      <t>ツウチ</t>
    </rPh>
    <rPh sb="13" eb="15">
      <t>バンゴウ</t>
    </rPh>
    <rPh sb="16" eb="18">
      <t>テンキ</t>
    </rPh>
    <phoneticPr fontId="24"/>
  </si>
  <si>
    <t>←額の確定通知書受領後の日付をご入力ください。</t>
    <rPh sb="1" eb="2">
      <t>ガク</t>
    </rPh>
    <rPh sb="3" eb="5">
      <t>カクテイ</t>
    </rPh>
    <rPh sb="5" eb="8">
      <t>ツウチショ</t>
    </rPh>
    <rPh sb="8" eb="11">
      <t>ジュリョウゴ</t>
    </rPh>
    <rPh sb="12" eb="14">
      <t>ヒヅケ</t>
    </rPh>
    <rPh sb="16" eb="18">
      <t>ニュウリョク</t>
    </rPh>
    <phoneticPr fontId="24"/>
  </si>
  <si>
    <t>銀行名</t>
    <rPh sb="0" eb="2">
      <t>ギンコウ</t>
    </rPh>
    <rPh sb="2" eb="3">
      <t>メイ</t>
    </rPh>
    <phoneticPr fontId="1"/>
  </si>
  <si>
    <t>預金種別</t>
    <phoneticPr fontId="1"/>
  </si>
  <si>
    <t>銀行コード（4桁）</t>
    <rPh sb="0" eb="2">
      <t>ギンコウ</t>
    </rPh>
    <rPh sb="7" eb="8">
      <t>ケタ</t>
    </rPh>
    <phoneticPr fontId="1"/>
  </si>
  <si>
    <t>支店コード（3桁）</t>
    <rPh sb="0" eb="2">
      <t>シテン</t>
    </rPh>
    <rPh sb="7" eb="8">
      <t>ケタ</t>
    </rPh>
    <phoneticPr fontId="1"/>
  </si>
  <si>
    <t>支店コード</t>
    <phoneticPr fontId="24"/>
  </si>
  <si>
    <t>ただし、令和</t>
    <phoneticPr fontId="24"/>
  </si>
  <si>
    <t>口座名義（カナ）</t>
    <rPh sb="2" eb="4">
      <t>メイギ</t>
    </rPh>
    <phoneticPr fontId="24"/>
  </si>
  <si>
    <t>口座名義（漢字）</t>
    <rPh sb="2" eb="4">
      <t>メイギ</t>
    </rPh>
    <rPh sb="5" eb="7">
      <t>カンジ</t>
    </rPh>
    <phoneticPr fontId="24"/>
  </si>
  <si>
    <t>限度額：</t>
    <rPh sb="0" eb="3">
      <t>ゲンドガク</t>
    </rPh>
    <phoneticPr fontId="1"/>
  </si>
  <si>
    <t>過年度と同製品・同原単位での申請がある場合は、シート①に製品毎に過年度精算額を入力してください</t>
    <rPh sb="0" eb="3">
      <t>カネンド</t>
    </rPh>
    <rPh sb="4" eb="7">
      <t>ドウセイヒン</t>
    </rPh>
    <rPh sb="8" eb="9">
      <t>ドウ</t>
    </rPh>
    <rPh sb="9" eb="12">
      <t>ゲンタンイ</t>
    </rPh>
    <rPh sb="14" eb="16">
      <t>シンセイ</t>
    </rPh>
    <rPh sb="19" eb="21">
      <t>バアイ</t>
    </rPh>
    <rPh sb="28" eb="30">
      <t>セイヒン</t>
    </rPh>
    <rPh sb="30" eb="31">
      <t>マイ</t>
    </rPh>
    <rPh sb="32" eb="35">
      <t>カネンド</t>
    </rPh>
    <rPh sb="35" eb="38">
      <t>セイサンガク</t>
    </rPh>
    <rPh sb="39" eb="41">
      <t>ニュウリョク</t>
    </rPh>
    <phoneticPr fontId="1"/>
  </si>
  <si>
    <t>１製品　4,000,000円</t>
    <rPh sb="1" eb="3">
      <t>セイヒン</t>
    </rPh>
    <rPh sb="13" eb="14">
      <t>エン</t>
    </rPh>
    <phoneticPr fontId="1"/>
  </si>
  <si>
    <t>１事業者　10,000,000円</t>
    <rPh sb="1" eb="4">
      <t>ジギョウシャ</t>
    </rPh>
    <rPh sb="15" eb="16">
      <t>エン</t>
    </rPh>
    <phoneticPr fontId="1"/>
  </si>
  <si>
    <t>承認を受けた金額に対して実績に応じて支援される支援金の金額が大きく下回る場合、承認を受けたにも関わらず事業を</t>
    <rPh sb="51" eb="53">
      <t>ジギョウ</t>
    </rPh>
    <phoneticPr fontId="1"/>
  </si>
  <si>
    <t>実施しなかった場合には、その後の住宅局の補助事業等で補助金の交付を受けられない場合があることを承諾する。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</si>
</sst>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_);[Red]\(#,##0\)"/>
    <numFmt numFmtId="178" formatCode="yyyy/m/d;@"/>
    <numFmt numFmtId="179" formatCode="#,##0_ "/>
    <numFmt numFmtId="180" formatCode="0.000"/>
    <numFmt numFmtId="181" formatCode="0.00_);[Red]\(0.00\)"/>
    <numFmt numFmtId="182" formatCode="#,##0_ ;[Red]\-#,##0\ "/>
    <numFmt numFmtId="183" formatCode="#"/>
    <numFmt numFmtId="184" formatCode="0_ "/>
    <numFmt numFmtId="185" formatCode="#,##0,"/>
  </numFmts>
  <fonts count="64" x14ac:knownFonts="1">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1"/>
      <name val="游ゴシック"/>
      <family val="3"/>
      <charset val="128"/>
      <scheme val="minor"/>
    </font>
    <font>
      <sz val="12"/>
      <color rgb="FFFF0000"/>
      <name val="游ゴシック"/>
      <family val="3"/>
      <charset val="128"/>
      <scheme val="minor"/>
    </font>
    <font>
      <b/>
      <sz val="12"/>
      <name val="游ゴシック"/>
      <family val="3"/>
      <charset val="128"/>
      <scheme val="minor"/>
    </font>
    <font>
      <sz val="12"/>
      <name val="游ゴシック"/>
      <family val="3"/>
      <charset val="128"/>
      <scheme val="minor"/>
    </font>
    <font>
      <b/>
      <sz val="14"/>
      <name val="游ゴシック"/>
      <family val="3"/>
      <charset val="128"/>
      <scheme val="minor"/>
    </font>
    <font>
      <sz val="11"/>
      <color theme="1"/>
      <name val="游ゴシック"/>
      <family val="2"/>
      <charset val="128"/>
      <scheme val="minor"/>
    </font>
    <font>
      <sz val="11"/>
      <name val="游ゴシック"/>
      <family val="2"/>
      <charset val="128"/>
      <scheme val="minor"/>
    </font>
    <font>
      <sz val="11"/>
      <color rgb="FF7030A0"/>
      <name val="游ゴシック"/>
      <family val="3"/>
      <charset val="128"/>
      <scheme val="minor"/>
    </font>
    <font>
      <vertAlign val="subscript"/>
      <sz val="11"/>
      <name val="游ゴシック"/>
      <family val="3"/>
      <charset val="128"/>
      <scheme val="minor"/>
    </font>
    <font>
      <sz val="11"/>
      <name val="ＭＳ Ｐゴシック"/>
      <family val="3"/>
      <charset val="128"/>
    </font>
    <font>
      <sz val="11"/>
      <color rgb="FF006100"/>
      <name val="游ゴシック"/>
      <family val="2"/>
      <charset val="128"/>
      <scheme val="minor"/>
    </font>
    <font>
      <sz val="10"/>
      <name val="游ゴシック"/>
      <family val="3"/>
      <charset val="128"/>
      <scheme val="minor"/>
    </font>
    <font>
      <b/>
      <sz val="16"/>
      <name val="游ゴシック"/>
      <family val="3"/>
      <charset val="128"/>
      <scheme val="minor"/>
    </font>
    <font>
      <b/>
      <vertAlign val="subscript"/>
      <sz val="16"/>
      <name val="游ゴシック"/>
      <family val="3"/>
      <charset val="128"/>
      <scheme val="minor"/>
    </font>
    <font>
      <b/>
      <sz val="11"/>
      <name val="游ゴシック"/>
      <family val="3"/>
      <charset val="128"/>
      <scheme val="minor"/>
    </font>
    <font>
      <sz val="14"/>
      <name val="游ゴシック"/>
      <family val="3"/>
      <charset val="128"/>
      <scheme val="minor"/>
    </font>
    <font>
      <b/>
      <sz val="10"/>
      <name val="游ゴシック"/>
      <family val="3"/>
      <charset val="128"/>
      <scheme val="minor"/>
    </font>
    <font>
      <sz val="14"/>
      <color theme="1"/>
      <name val="游ゴシック"/>
      <family val="3"/>
      <charset val="128"/>
      <scheme val="minor"/>
    </font>
    <font>
      <sz val="14"/>
      <color rgb="FFFF0000"/>
      <name val="游ゴシック"/>
      <family val="3"/>
      <charset val="128"/>
      <scheme val="minor"/>
    </font>
    <font>
      <sz val="9"/>
      <name val="游ゴシック"/>
      <family val="3"/>
      <charset val="128"/>
      <scheme val="minor"/>
    </font>
    <font>
      <sz val="6"/>
      <name val="ＭＳ Ｐゴシック"/>
      <family val="3"/>
      <charset val="128"/>
    </font>
    <font>
      <sz val="8"/>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0"/>
      <color theme="1"/>
      <name val="游ゴシック"/>
      <family val="2"/>
      <charset val="128"/>
      <scheme val="minor"/>
    </font>
    <font>
      <sz val="10"/>
      <name val="ＭＳ 明朝"/>
      <family val="1"/>
      <charset val="128"/>
    </font>
    <font>
      <b/>
      <sz val="12"/>
      <color rgb="FFC00000"/>
      <name val="游ゴシック"/>
      <family val="3"/>
      <charset val="128"/>
      <scheme val="minor"/>
    </font>
    <font>
      <b/>
      <sz val="14"/>
      <color rgb="FFC00000"/>
      <name val="游ゴシック"/>
      <family val="3"/>
      <charset val="128"/>
      <scheme val="minor"/>
    </font>
    <font>
      <sz val="16"/>
      <name val="游ゴシック"/>
      <family val="3"/>
      <charset val="128"/>
      <scheme val="minor"/>
    </font>
    <font>
      <sz val="16"/>
      <name val="游ゴシック"/>
      <family val="3"/>
      <charset val="128"/>
    </font>
    <font>
      <sz val="12"/>
      <color theme="1"/>
      <name val="游ゴシック"/>
      <family val="3"/>
      <charset val="128"/>
      <scheme val="minor"/>
    </font>
    <font>
      <sz val="10"/>
      <color theme="1"/>
      <name val="ＭＳ Ｐゴシック"/>
      <family val="3"/>
      <charset val="128"/>
    </font>
    <font>
      <b/>
      <sz val="11"/>
      <color rgb="FFC00000"/>
      <name val="游ゴシック"/>
      <family val="3"/>
      <charset val="128"/>
      <scheme val="minor"/>
    </font>
    <font>
      <b/>
      <sz val="11"/>
      <color theme="1"/>
      <name val="游ゴシック"/>
      <family val="3"/>
      <charset val="128"/>
      <scheme val="minor"/>
    </font>
    <font>
      <sz val="12"/>
      <name val="ＭＳ ゴシック"/>
      <family val="3"/>
      <charset val="128"/>
    </font>
    <font>
      <sz val="12"/>
      <name val="ＭＳ Ｐゴシック"/>
      <family val="3"/>
      <charset val="128"/>
    </font>
    <font>
      <sz val="12"/>
      <color rgb="FF000000"/>
      <name val="游ゴシック"/>
      <family val="3"/>
      <charset val="128"/>
      <scheme val="minor"/>
    </font>
    <font>
      <sz val="10"/>
      <color rgb="FF000000"/>
      <name val="游ゴシック"/>
      <family val="3"/>
      <charset val="128"/>
      <scheme val="minor"/>
    </font>
    <font>
      <b/>
      <sz val="16"/>
      <color rgb="FFC00000"/>
      <name val="游ゴシック"/>
      <family val="3"/>
      <charset val="128"/>
      <scheme val="minor"/>
    </font>
    <font>
      <sz val="14"/>
      <name val="游ゴシック"/>
      <family val="2"/>
      <charset val="128"/>
      <scheme val="minor"/>
    </font>
    <font>
      <sz val="11"/>
      <color theme="8"/>
      <name val="游ゴシック"/>
      <family val="3"/>
      <charset val="128"/>
      <scheme val="minor"/>
    </font>
    <font>
      <strike/>
      <sz val="9"/>
      <name val="游ゴシック"/>
      <family val="3"/>
      <charset val="128"/>
      <scheme val="minor"/>
    </font>
    <font>
      <b/>
      <sz val="12"/>
      <color theme="1"/>
      <name val="游ゴシック"/>
      <family val="3"/>
      <charset val="128"/>
      <scheme val="minor"/>
    </font>
    <font>
      <sz val="11"/>
      <color theme="0"/>
      <name val="游ゴシック"/>
      <family val="3"/>
      <charset val="128"/>
      <scheme val="minor"/>
    </font>
    <font>
      <sz val="16"/>
      <color theme="0"/>
      <name val="游ゴシック"/>
      <family val="3"/>
      <charset val="128"/>
      <scheme val="minor"/>
    </font>
    <font>
      <sz val="12"/>
      <color theme="0"/>
      <name val="游ゴシック"/>
      <family val="3"/>
      <charset val="128"/>
      <scheme val="minor"/>
    </font>
    <font>
      <sz val="18"/>
      <name val="游ゴシック"/>
      <family val="3"/>
      <charset val="128"/>
      <scheme val="minor"/>
    </font>
    <font>
      <sz val="12"/>
      <name val="ＭＳ 明朝"/>
      <family val="1"/>
      <charset val="128"/>
    </font>
    <font>
      <sz val="11"/>
      <name val="ＭＳ 明朝"/>
      <family val="1"/>
      <charset val="128"/>
    </font>
    <font>
      <sz val="18"/>
      <name val="ＭＳ 明朝"/>
      <family val="1"/>
      <charset val="128"/>
    </font>
    <font>
      <sz val="14"/>
      <name val="ＭＳ 明朝"/>
      <family val="1"/>
      <charset val="128"/>
    </font>
    <font>
      <b/>
      <u/>
      <sz val="12"/>
      <color rgb="FFC00000"/>
      <name val="ＭＳ 明朝"/>
      <family val="1"/>
      <charset val="128"/>
    </font>
    <font>
      <b/>
      <sz val="12"/>
      <color rgb="FFC00000"/>
      <name val="ＭＳ 明朝"/>
      <family val="1"/>
      <charset val="128"/>
    </font>
    <font>
      <b/>
      <u/>
      <sz val="14"/>
      <color rgb="FFC00000"/>
      <name val="ＭＳ 明朝"/>
      <family val="1"/>
      <charset val="128"/>
    </font>
    <font>
      <b/>
      <sz val="11"/>
      <name val="ＭＳ 明朝"/>
      <family val="1"/>
      <charset val="128"/>
    </font>
    <font>
      <b/>
      <u/>
      <sz val="12"/>
      <name val="ＭＳ 明朝"/>
      <family val="1"/>
      <charset val="128"/>
    </font>
    <font>
      <sz val="11"/>
      <color theme="0" tint="-0.34998626667073579"/>
      <name val="游ゴシック"/>
      <family val="2"/>
      <charset val="128"/>
      <scheme val="minor"/>
    </font>
    <font>
      <sz val="10"/>
      <color theme="0"/>
      <name val="游ゴシック"/>
      <family val="3"/>
      <charset val="128"/>
      <scheme val="minor"/>
    </font>
    <font>
      <sz val="9"/>
      <color indexed="81"/>
      <name val="游ゴシック"/>
      <family val="3"/>
      <charset val="128"/>
      <scheme val="minor"/>
    </font>
    <font>
      <b/>
      <sz val="16"/>
      <color rgb="FFC00000"/>
      <name val="ＭＳ 明朝"/>
      <family val="1"/>
      <charset val="128"/>
    </font>
  </fonts>
  <fills count="1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D9E1F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FF"/>
        <bgColor indexed="64"/>
      </patternFill>
    </fill>
    <fill>
      <patternFill patternType="solid">
        <fgColor rgb="FFFFFF00"/>
        <bgColor indexed="64"/>
      </patternFill>
    </fill>
  </fills>
  <borders count="128">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right style="thin">
        <color auto="1"/>
      </right>
      <top style="thin">
        <color auto="1"/>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auto="1"/>
      </left>
      <right/>
      <top/>
      <bottom style="medium">
        <color auto="1"/>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diagonal/>
    </border>
    <border>
      <left style="medium">
        <color rgb="FF000000"/>
      </left>
      <right style="medium">
        <color rgb="FF000000"/>
      </right>
      <top style="medium">
        <color rgb="FF000000"/>
      </top>
      <bottom style="medium">
        <color rgb="FF000000"/>
      </bottom>
      <diagonal/>
    </border>
    <border>
      <left style="hair">
        <color auto="1"/>
      </left>
      <right style="hair">
        <color auto="1"/>
      </right>
      <top style="thin">
        <color auto="1"/>
      </top>
      <bottom style="hair">
        <color indexed="64"/>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diagonalUp="1">
      <left style="thin">
        <color theme="0" tint="-0.499984740745262"/>
      </left>
      <right/>
      <top/>
      <bottom style="thin">
        <color theme="0" tint="-0.499984740745262"/>
      </bottom>
      <diagonal style="thin">
        <color theme="0" tint="-0.499984740745262"/>
      </diagonal>
    </border>
    <border diagonalUp="1">
      <left/>
      <right/>
      <top/>
      <bottom style="thin">
        <color theme="0" tint="-0.499984740745262"/>
      </bottom>
      <diagonal style="thin">
        <color theme="0" tint="-0.499984740745262"/>
      </diagonal>
    </border>
    <border diagonalUp="1">
      <left/>
      <right style="thin">
        <color theme="0" tint="-0.499984740745262"/>
      </right>
      <top/>
      <bottom style="thin">
        <color theme="0" tint="-0.499984740745262"/>
      </bottom>
      <diagonal style="thin">
        <color theme="0" tint="-0.499984740745262"/>
      </diagonal>
    </border>
    <border diagonalUp="1">
      <left style="thin">
        <color theme="0" tint="-0.499984740745262"/>
      </left>
      <right/>
      <top style="thin">
        <color theme="0" tint="-0.499984740745262"/>
      </top>
      <bottom style="thin">
        <color theme="0" tint="-0.499984740745262"/>
      </bottom>
      <diagonal style="thin">
        <color theme="0" tint="-0.499984740745262"/>
      </diagonal>
    </border>
    <border diagonalUp="1">
      <left/>
      <right/>
      <top style="thin">
        <color theme="0" tint="-0.499984740745262"/>
      </top>
      <bottom style="thin">
        <color theme="0" tint="-0.499984740745262"/>
      </bottom>
      <diagonal style="thin">
        <color theme="0" tint="-0.499984740745262"/>
      </diagonal>
    </border>
    <border diagonalUp="1">
      <left/>
      <right style="thin">
        <color theme="0" tint="-0.499984740745262"/>
      </right>
      <top style="thin">
        <color theme="0" tint="-0.499984740745262"/>
      </top>
      <bottom style="thin">
        <color theme="0" tint="-0.499984740745262"/>
      </bottom>
      <diagonal style="thin">
        <color theme="0" tint="-0.499984740745262"/>
      </diagonal>
    </border>
  </borders>
  <cellStyleXfs count="10">
    <xf numFmtId="0" fontId="0" fillId="0" borderId="0">
      <alignment vertical="center"/>
    </xf>
    <xf numFmtId="38" fontId="9" fillId="0" borderId="0" applyFont="0" applyFill="0" applyBorder="0" applyAlignment="0" applyProtection="0">
      <alignment vertical="center"/>
    </xf>
    <xf numFmtId="0" fontId="13" fillId="0" borderId="0"/>
    <xf numFmtId="0" fontId="13" fillId="0" borderId="0"/>
    <xf numFmtId="0" fontId="13" fillId="0" borderId="0"/>
    <xf numFmtId="0" fontId="35" fillId="0" borderId="0">
      <alignment vertical="center"/>
    </xf>
    <xf numFmtId="0" fontId="13" fillId="0" borderId="0" applyBorder="0">
      <alignment vertical="center"/>
    </xf>
    <xf numFmtId="0" fontId="3" fillId="0" borderId="0">
      <alignment vertical="center"/>
    </xf>
    <xf numFmtId="0" fontId="35" fillId="0" borderId="0">
      <alignment vertical="center"/>
    </xf>
    <xf numFmtId="38" fontId="35" fillId="0" borderId="0" applyFont="0" applyFill="0" applyBorder="0" applyAlignment="0" applyProtection="0">
      <alignment vertical="center"/>
    </xf>
  </cellStyleXfs>
  <cellXfs count="825">
    <xf numFmtId="0" fontId="0" fillId="0" borderId="0" xfId="0">
      <alignment vertical="center"/>
    </xf>
    <xf numFmtId="0" fontId="0" fillId="0" borderId="6" xfId="0" applyBorder="1">
      <alignment vertical="center"/>
    </xf>
    <xf numFmtId="0" fontId="0" fillId="0" borderId="1" xfId="0" applyBorder="1">
      <alignment vertical="center"/>
    </xf>
    <xf numFmtId="0" fontId="0" fillId="0" borderId="4" xfId="0"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left" vertical="center"/>
    </xf>
    <xf numFmtId="0" fontId="8" fillId="0" borderId="0" xfId="0" applyFont="1">
      <alignment vertical="center"/>
    </xf>
    <xf numFmtId="0" fontId="4" fillId="0" borderId="0" xfId="0" applyFont="1">
      <alignment vertical="center"/>
    </xf>
    <xf numFmtId="0" fontId="0" fillId="5" borderId="0" xfId="0" applyFill="1">
      <alignment vertical="center"/>
    </xf>
    <xf numFmtId="0" fontId="10" fillId="0" borderId="0" xfId="0" applyFont="1">
      <alignment vertical="center"/>
    </xf>
    <xf numFmtId="0" fontId="4" fillId="0" borderId="0" xfId="0" applyFont="1" applyAlignment="1">
      <alignment horizontal="center" vertical="center"/>
    </xf>
    <xf numFmtId="0" fontId="4" fillId="5" borderId="0" xfId="0" applyFont="1" applyFill="1" applyAlignment="1">
      <alignment horizontal="center" vertical="center" shrinkToFit="1"/>
    </xf>
    <xf numFmtId="0" fontId="4" fillId="5" borderId="0" xfId="0" applyFont="1" applyFill="1" applyAlignment="1">
      <alignment horizontal="left" vertical="center" shrinkToFit="1"/>
    </xf>
    <xf numFmtId="0" fontId="11" fillId="0" borderId="0" xfId="0" applyFont="1" applyAlignment="1">
      <alignment horizontal="left" vertical="center" wrapText="1"/>
    </xf>
    <xf numFmtId="0" fontId="4" fillId="0" borderId="0" xfId="0" applyFont="1" applyAlignment="1">
      <alignment vertical="center" shrinkToFit="1"/>
    </xf>
    <xf numFmtId="0" fontId="10" fillId="5" borderId="0" xfId="0" applyFont="1" applyFill="1">
      <alignment vertical="center"/>
    </xf>
    <xf numFmtId="0" fontId="15" fillId="0" borderId="0" xfId="0" applyFont="1">
      <alignment vertical="center"/>
    </xf>
    <xf numFmtId="0" fontId="16" fillId="0" borderId="0" xfId="0" applyFont="1">
      <alignment vertical="center"/>
    </xf>
    <xf numFmtId="0" fontId="19" fillId="0" borderId="0" xfId="0" applyFont="1">
      <alignment vertical="center"/>
    </xf>
    <xf numFmtId="0" fontId="8" fillId="0" borderId="0" xfId="0" applyFont="1" applyAlignment="1">
      <alignment horizontal="right" vertical="center"/>
    </xf>
    <xf numFmtId="0" fontId="6" fillId="0" borderId="0" xfId="0" applyFont="1">
      <alignment vertical="center"/>
    </xf>
    <xf numFmtId="38" fontId="4" fillId="0" borderId="0" xfId="1" applyFont="1" applyFill="1" applyAlignment="1">
      <alignment horizontal="right" vertical="center"/>
    </xf>
    <xf numFmtId="0" fontId="4" fillId="0" borderId="14" xfId="0" applyFont="1" applyBorder="1">
      <alignment vertical="center"/>
    </xf>
    <xf numFmtId="0" fontId="4" fillId="0" borderId="30" xfId="0" applyFont="1" applyBorder="1" applyAlignment="1">
      <alignment horizontal="center" vertical="center" wrapText="1"/>
    </xf>
    <xf numFmtId="14" fontId="4" fillId="0" borderId="0" xfId="0" applyNumberFormat="1" applyFont="1" applyAlignment="1" applyProtection="1">
      <alignment horizontal="center" vertical="center" shrinkToFit="1"/>
      <protection locked="0"/>
    </xf>
    <xf numFmtId="0" fontId="4" fillId="0" borderId="0" xfId="0" applyFont="1" applyAlignment="1">
      <alignment horizontal="center" vertical="center" shrinkToFit="1"/>
    </xf>
    <xf numFmtId="179" fontId="4" fillId="0" borderId="0" xfId="0" applyNumberFormat="1" applyFont="1" applyAlignment="1" applyProtection="1">
      <alignment vertical="center" shrinkToFit="1"/>
      <protection hidden="1"/>
    </xf>
    <xf numFmtId="0" fontId="4" fillId="0" borderId="0" xfId="0" applyFont="1" applyAlignment="1" applyProtection="1">
      <alignment horizontal="center" vertical="center" shrinkToFit="1"/>
      <protection locked="0"/>
    </xf>
    <xf numFmtId="178" fontId="4" fillId="0" borderId="0" xfId="0" applyNumberFormat="1" applyFont="1" applyAlignment="1" applyProtection="1">
      <alignment horizontal="center" vertical="center" shrinkToFit="1"/>
      <protection locked="0"/>
    </xf>
    <xf numFmtId="179" fontId="4" fillId="0" borderId="0" xfId="0" applyNumberFormat="1" applyFont="1" applyAlignment="1" applyProtection="1">
      <alignment vertical="center" shrinkToFit="1"/>
      <protection locked="0"/>
    </xf>
    <xf numFmtId="176" fontId="4" fillId="0" borderId="0" xfId="0" applyNumberFormat="1" applyFont="1" applyAlignment="1" applyProtection="1">
      <alignment horizontal="center" vertical="center" shrinkToFit="1"/>
      <protection locked="0"/>
    </xf>
    <xf numFmtId="0" fontId="7" fillId="0" borderId="14" xfId="0" applyFont="1" applyBorder="1" applyAlignment="1">
      <alignment horizontal="center" vertical="center" shrinkToFit="1"/>
    </xf>
    <xf numFmtId="176" fontId="4" fillId="0" borderId="0" xfId="0" applyNumberFormat="1" applyFont="1">
      <alignment vertical="center"/>
    </xf>
    <xf numFmtId="0" fontId="3" fillId="0" borderId="0" xfId="0" applyFont="1">
      <alignment vertical="center"/>
    </xf>
    <xf numFmtId="0" fontId="5" fillId="0" borderId="0" xfId="0" applyFont="1">
      <alignment vertical="center"/>
    </xf>
    <xf numFmtId="0" fontId="21" fillId="0" borderId="0" xfId="0" applyFont="1">
      <alignment vertical="center"/>
    </xf>
    <xf numFmtId="0" fontId="22" fillId="0" borderId="0" xfId="0" applyFont="1">
      <alignment vertical="center"/>
    </xf>
    <xf numFmtId="0" fontId="3" fillId="0" borderId="14" xfId="0" applyFont="1" applyBorder="1">
      <alignment vertical="center"/>
    </xf>
    <xf numFmtId="0" fontId="3" fillId="2" borderId="14" xfId="0" applyFont="1" applyFill="1" applyBorder="1" applyAlignment="1">
      <alignment horizontal="center" vertical="center" shrinkToFit="1"/>
    </xf>
    <xf numFmtId="14" fontId="27" fillId="2" borderId="14" xfId="0" applyNumberFormat="1" applyFont="1" applyFill="1" applyBorder="1" applyAlignment="1">
      <alignment horizontal="center" vertical="center" shrinkToFit="1"/>
    </xf>
    <xf numFmtId="14" fontId="3" fillId="2" borderId="14" xfId="0" applyNumberFormat="1" applyFont="1" applyFill="1" applyBorder="1" applyAlignment="1">
      <alignment horizontal="center" vertical="center" shrinkToFit="1"/>
    </xf>
    <xf numFmtId="0" fontId="7" fillId="0" borderId="0" xfId="0" applyFont="1">
      <alignment vertical="center"/>
    </xf>
    <xf numFmtId="0" fontId="10" fillId="0" borderId="0" xfId="0" applyFont="1" applyAlignment="1">
      <alignment horizontal="right" vertical="center"/>
    </xf>
    <xf numFmtId="0" fontId="0" fillId="0" borderId="0" xfId="0" applyAlignment="1">
      <alignment horizontal="right" vertical="center"/>
    </xf>
    <xf numFmtId="0" fontId="0" fillId="0" borderId="10" xfId="0" applyBorder="1">
      <alignment vertical="center"/>
    </xf>
    <xf numFmtId="0" fontId="11" fillId="0" borderId="4" xfId="0" applyFont="1" applyBorder="1" applyAlignment="1">
      <alignment horizontal="left" vertical="center" wrapText="1"/>
    </xf>
    <xf numFmtId="0" fontId="4" fillId="0" borderId="1" xfId="0" applyFont="1" applyBorder="1">
      <alignment vertical="center"/>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wrapText="1"/>
    </xf>
    <xf numFmtId="0" fontId="15" fillId="0" borderId="0" xfId="0" applyFont="1" applyAlignment="1">
      <alignment horizontal="center" vertical="center" shrinkToFit="1"/>
    </xf>
    <xf numFmtId="0" fontId="23" fillId="0" borderId="0" xfId="0" applyFont="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center" vertical="center" wrapText="1" shrinkToFit="1"/>
    </xf>
    <xf numFmtId="0" fontId="29" fillId="9" borderId="26" xfId="4" applyFont="1" applyFill="1" applyBorder="1" applyAlignment="1">
      <alignment horizontal="center" vertical="center"/>
    </xf>
    <xf numFmtId="0" fontId="15" fillId="0" borderId="1" xfId="0" applyFont="1" applyBorder="1">
      <alignment vertical="center"/>
    </xf>
    <xf numFmtId="0" fontId="15" fillId="0" borderId="1" xfId="0" applyFont="1" applyBorder="1" applyAlignment="1">
      <alignment horizontal="left" vertical="center" wrapText="1" shrinkToFi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shrinkToFit="1"/>
    </xf>
    <xf numFmtId="0" fontId="15" fillId="0" borderId="2" xfId="0" applyFont="1" applyBorder="1" applyAlignment="1">
      <alignment horizontal="left" vertical="center" wrapText="1"/>
    </xf>
    <xf numFmtId="0" fontId="29" fillId="9" borderId="6" xfId="4" applyFont="1" applyFill="1" applyBorder="1" applyAlignment="1">
      <alignment horizontal="center" vertical="center"/>
    </xf>
    <xf numFmtId="0" fontId="15" fillId="0" borderId="0" xfId="0" applyFont="1" applyAlignment="1">
      <alignment horizontal="left" vertical="center"/>
    </xf>
    <xf numFmtId="0" fontId="28" fillId="0" borderId="0" xfId="0" applyFont="1">
      <alignment vertical="center"/>
    </xf>
    <xf numFmtId="0" fontId="29" fillId="9" borderId="0" xfId="4" applyFont="1" applyFill="1" applyAlignment="1">
      <alignment horizontal="center" vertical="center"/>
    </xf>
    <xf numFmtId="0" fontId="15" fillId="0" borderId="3" xfId="0" applyFont="1" applyBorder="1" applyAlignment="1">
      <alignment horizontal="left" vertical="center" wrapText="1" shrinkToFit="1"/>
    </xf>
    <xf numFmtId="0" fontId="15" fillId="0" borderId="4" xfId="0" applyFont="1" applyBorder="1" applyAlignment="1">
      <alignment horizontal="left" vertical="center" wrapText="1" shrinkToFit="1"/>
    </xf>
    <xf numFmtId="0" fontId="15" fillId="0" borderId="4" xfId="0" applyFont="1" applyBorder="1" applyAlignment="1">
      <alignment horizontal="left" vertical="center" wrapText="1"/>
    </xf>
    <xf numFmtId="0" fontId="15" fillId="0" borderId="4" xfId="0" applyFont="1" applyBorder="1" applyAlignment="1">
      <alignment horizontal="center" vertical="center" wrapText="1" shrinkToFit="1"/>
    </xf>
    <xf numFmtId="0" fontId="15" fillId="0" borderId="5" xfId="0" applyFont="1" applyBorder="1" applyAlignment="1">
      <alignment horizontal="left" vertical="center" wrapText="1"/>
    </xf>
    <xf numFmtId="0" fontId="15" fillId="0" borderId="0" xfId="0" applyFont="1" applyAlignment="1">
      <alignment horizontal="center" vertical="center" wrapText="1" shrinkToFit="1"/>
    </xf>
    <xf numFmtId="0" fontId="30" fillId="0" borderId="0" xfId="0" applyFont="1">
      <alignment vertical="center"/>
    </xf>
    <xf numFmtId="0" fontId="18" fillId="0" borderId="0" xfId="0" applyFont="1" applyAlignment="1">
      <alignment horizontal="left" vertical="center"/>
    </xf>
    <xf numFmtId="0" fontId="7" fillId="0" borderId="0" xfId="0" applyFont="1" applyAlignment="1">
      <alignment horizontal="right" vertical="center"/>
    </xf>
    <xf numFmtId="0" fontId="31" fillId="0" borderId="0" xfId="0" applyFont="1">
      <alignment vertical="center"/>
    </xf>
    <xf numFmtId="0" fontId="32" fillId="0" borderId="0" xfId="0" applyFont="1">
      <alignment vertical="center"/>
    </xf>
    <xf numFmtId="14" fontId="7" fillId="5" borderId="14" xfId="0" applyNumberFormat="1" applyFont="1" applyFill="1" applyBorder="1" applyAlignment="1">
      <alignment horizontal="center" vertical="center" shrinkToFit="1"/>
    </xf>
    <xf numFmtId="0" fontId="7" fillId="5" borderId="14" xfId="0" applyFont="1" applyFill="1" applyBorder="1" applyAlignment="1">
      <alignment horizontal="center" vertical="center" shrinkToFit="1"/>
    </xf>
    <xf numFmtId="49" fontId="7" fillId="0" borderId="45" xfId="0" applyNumberFormat="1" applyFont="1" applyBorder="1" applyAlignment="1" applyProtection="1">
      <alignment horizontal="center" vertical="center" shrinkToFit="1"/>
      <protection locked="0"/>
    </xf>
    <xf numFmtId="0" fontId="19" fillId="8" borderId="14" xfId="0" applyFont="1" applyFill="1" applyBorder="1" applyAlignment="1" applyProtection="1">
      <alignment horizontal="center" vertical="center" shrinkToFit="1"/>
      <protection locked="0"/>
    </xf>
    <xf numFmtId="14" fontId="19" fillId="8" borderId="14" xfId="0" applyNumberFormat="1" applyFont="1" applyFill="1" applyBorder="1" applyAlignment="1" applyProtection="1">
      <alignment horizontal="center" vertical="center" shrinkToFit="1"/>
      <protection locked="0"/>
    </xf>
    <xf numFmtId="38" fontId="19" fillId="8" borderId="14" xfId="1" applyFont="1" applyFill="1" applyBorder="1" applyAlignment="1" applyProtection="1">
      <alignment horizontal="right" vertical="center" shrinkToFit="1"/>
      <protection locked="0"/>
    </xf>
    <xf numFmtId="177" fontId="32" fillId="2" borderId="14" xfId="0" applyNumberFormat="1" applyFont="1" applyFill="1" applyBorder="1" applyAlignment="1" applyProtection="1">
      <alignment vertical="center" shrinkToFit="1"/>
      <protection hidden="1"/>
    </xf>
    <xf numFmtId="176" fontId="19" fillId="8" borderId="14" xfId="0" applyNumberFormat="1" applyFont="1" applyFill="1" applyBorder="1" applyAlignment="1" applyProtection="1">
      <alignment horizontal="center" vertical="center" shrinkToFit="1"/>
      <protection locked="0"/>
    </xf>
    <xf numFmtId="179" fontId="32" fillId="2" borderId="14" xfId="0" applyNumberFormat="1" applyFont="1" applyFill="1" applyBorder="1" applyAlignment="1" applyProtection="1">
      <alignment vertical="center" shrinkToFit="1"/>
      <protection hidden="1"/>
    </xf>
    <xf numFmtId="0" fontId="7" fillId="0" borderId="0" xfId="0" applyFont="1" applyAlignment="1">
      <alignment horizontal="center" vertical="center" shrinkToFi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2" fillId="0" borderId="9" xfId="0" applyFont="1" applyBorder="1" applyAlignment="1">
      <alignment horizontal="center" vertical="center" wrapText="1"/>
    </xf>
    <xf numFmtId="38" fontId="19" fillId="8" borderId="14" xfId="1" applyFont="1" applyFill="1" applyBorder="1" applyAlignment="1" applyProtection="1">
      <alignment horizontal="center" vertical="center" shrinkToFit="1"/>
      <protection locked="0"/>
    </xf>
    <xf numFmtId="0" fontId="21" fillId="8" borderId="14" xfId="0" applyFont="1" applyFill="1" applyBorder="1" applyAlignment="1" applyProtection="1">
      <alignment horizontal="center" vertical="center" shrinkToFit="1"/>
      <protection locked="0"/>
    </xf>
    <xf numFmtId="38" fontId="21" fillId="8" borderId="14" xfId="1" applyFont="1" applyFill="1" applyBorder="1" applyAlignment="1" applyProtection="1">
      <alignment horizontal="right" vertical="center" shrinkToFit="1"/>
      <protection locked="0"/>
    </xf>
    <xf numFmtId="38" fontId="19" fillId="2" borderId="14" xfId="1" applyFont="1" applyFill="1" applyBorder="1" applyAlignment="1" applyProtection="1">
      <alignment horizontal="right" vertical="center" shrinkToFit="1"/>
      <protection hidden="1"/>
    </xf>
    <xf numFmtId="14" fontId="21" fillId="8" borderId="14" xfId="0" applyNumberFormat="1" applyFont="1" applyFill="1" applyBorder="1" applyAlignment="1" applyProtection="1">
      <alignment horizontal="center" vertical="center" shrinkToFit="1"/>
      <protection locked="0"/>
    </xf>
    <xf numFmtId="0" fontId="21" fillId="2" borderId="14" xfId="0" applyFont="1" applyFill="1" applyBorder="1" applyAlignment="1">
      <alignment horizontal="center" vertical="center" shrinkToFit="1"/>
    </xf>
    <xf numFmtId="14" fontId="21" fillId="2" borderId="14" xfId="0" applyNumberFormat="1" applyFont="1" applyFill="1" applyBorder="1" applyAlignment="1">
      <alignment horizontal="center" vertical="center" shrinkToFit="1"/>
    </xf>
    <xf numFmtId="0" fontId="34" fillId="2" borderId="14" xfId="0" applyFont="1" applyFill="1" applyBorder="1" applyAlignment="1" applyProtection="1">
      <alignment horizontal="center" vertical="center" shrinkToFit="1"/>
      <protection hidden="1"/>
    </xf>
    <xf numFmtId="180" fontId="34" fillId="2" borderId="14" xfId="0" applyNumberFormat="1" applyFont="1" applyFill="1" applyBorder="1" applyAlignment="1" applyProtection="1">
      <alignment horizontal="center" vertical="center" shrinkToFit="1"/>
      <protection hidden="1"/>
    </xf>
    <xf numFmtId="181" fontId="34" fillId="2" borderId="14" xfId="0" applyNumberFormat="1" applyFont="1" applyFill="1" applyBorder="1" applyAlignment="1" applyProtection="1">
      <alignment horizontal="center" vertical="center" shrinkToFit="1"/>
      <protection hidden="1"/>
    </xf>
    <xf numFmtId="182" fontId="19" fillId="2" borderId="14" xfId="1" applyNumberFormat="1" applyFont="1" applyFill="1" applyBorder="1" applyAlignment="1" applyProtection="1">
      <alignment horizontal="right" vertical="center" shrinkToFit="1"/>
      <protection hidden="1"/>
    </xf>
    <xf numFmtId="38" fontId="21" fillId="8" borderId="14" xfId="1" applyFont="1" applyFill="1" applyBorder="1" applyAlignment="1" applyProtection="1">
      <alignment vertical="center" shrinkToFit="1"/>
      <protection locked="0"/>
    </xf>
    <xf numFmtId="0" fontId="34" fillId="0" borderId="32" xfId="0" applyFont="1" applyBorder="1" applyAlignment="1">
      <alignment horizontal="center" vertical="center" shrinkToFit="1"/>
    </xf>
    <xf numFmtId="0" fontId="34" fillId="0" borderId="33" xfId="0" applyFont="1" applyBorder="1" applyAlignment="1">
      <alignment horizontal="center" vertical="center" shrinkToFit="1"/>
    </xf>
    <xf numFmtId="38" fontId="7" fillId="0" borderId="33" xfId="1" applyFont="1" applyBorder="1" applyAlignment="1">
      <alignment horizontal="right" vertical="center" shrinkToFit="1"/>
    </xf>
    <xf numFmtId="0" fontId="21" fillId="0" borderId="44" xfId="0" applyFont="1" applyBorder="1" applyAlignment="1">
      <alignment horizontal="center" vertical="center" shrinkToFit="1"/>
    </xf>
    <xf numFmtId="182" fontId="19" fillId="2" borderId="32" xfId="1" applyNumberFormat="1" applyFont="1" applyFill="1" applyBorder="1" applyAlignment="1" applyProtection="1">
      <alignment horizontal="right" vertical="center" shrinkToFit="1"/>
      <protection hidden="1"/>
    </xf>
    <xf numFmtId="0" fontId="3" fillId="0" borderId="0" xfId="0" applyFont="1" applyAlignment="1">
      <alignment horizontal="right" vertical="center"/>
    </xf>
    <xf numFmtId="0" fontId="3" fillId="8" borderId="0" xfId="0" applyFont="1" applyFill="1" applyAlignment="1">
      <alignment horizontal="center" vertical="center"/>
    </xf>
    <xf numFmtId="0" fontId="3" fillId="0" borderId="0" xfId="0" applyFont="1" applyAlignment="1">
      <alignment horizontal="center" vertical="center"/>
    </xf>
    <xf numFmtId="0" fontId="4" fillId="0" borderId="0" xfId="5" applyFont="1">
      <alignment vertical="center"/>
    </xf>
    <xf numFmtId="0" fontId="4" fillId="0" borderId="0" xfId="5" applyFont="1" applyAlignment="1">
      <alignment horizontal="right" vertical="center"/>
    </xf>
    <xf numFmtId="0" fontId="19" fillId="0" borderId="0" xfId="0" applyFont="1" applyAlignment="1">
      <alignment vertical="center" wrapText="1"/>
    </xf>
    <xf numFmtId="0" fontId="7" fillId="0" borderId="0" xfId="0" applyFont="1" applyAlignment="1">
      <alignment horizontal="center" vertical="center"/>
    </xf>
    <xf numFmtId="49" fontId="7" fillId="0" borderId="0" xfId="0" applyNumberFormat="1" applyFont="1" applyAlignment="1">
      <alignment horizontal="left" vertical="center"/>
    </xf>
    <xf numFmtId="0" fontId="36" fillId="0" borderId="0" xfId="0" applyFont="1" applyAlignment="1">
      <alignment horizontal="left" vertical="center"/>
    </xf>
    <xf numFmtId="0" fontId="37" fillId="0" borderId="0" xfId="0" applyFont="1">
      <alignment vertical="center"/>
    </xf>
    <xf numFmtId="0" fontId="38" fillId="0" borderId="0" xfId="6" applyFont="1" applyAlignment="1">
      <alignment horizontal="left" vertical="center"/>
    </xf>
    <xf numFmtId="0" fontId="39" fillId="0" borderId="0" xfId="6" applyFont="1">
      <alignment vertical="center"/>
    </xf>
    <xf numFmtId="0" fontId="27" fillId="0" borderId="0" xfId="0" applyFont="1">
      <alignment vertical="center"/>
    </xf>
    <xf numFmtId="0" fontId="15" fillId="9" borderId="0" xfId="4" applyFont="1" applyFill="1" applyAlignment="1">
      <alignment horizontal="center" vertical="center"/>
    </xf>
    <xf numFmtId="0" fontId="40" fillId="0" borderId="0" xfId="0" applyFont="1" applyAlignment="1">
      <alignment horizontal="left" vertical="center"/>
    </xf>
    <xf numFmtId="0" fontId="13" fillId="0" borderId="0" xfId="6">
      <alignment vertical="center"/>
    </xf>
    <xf numFmtId="0" fontId="7" fillId="0" borderId="0" xfId="0" applyFont="1" applyAlignment="1">
      <alignment horizontal="left" vertical="center" wrapText="1"/>
    </xf>
    <xf numFmtId="0" fontId="15" fillId="9" borderId="8" xfId="4" applyFont="1" applyFill="1" applyBorder="1" applyAlignment="1">
      <alignment horizontal="center" vertical="center"/>
    </xf>
    <xf numFmtId="0" fontId="15" fillId="0" borderId="9" xfId="0" applyFont="1" applyBorder="1">
      <alignment vertical="center"/>
    </xf>
    <xf numFmtId="0" fontId="15" fillId="0" borderId="9" xfId="0" applyFont="1" applyBorder="1" applyAlignment="1">
      <alignment horizontal="left" vertical="center" wrapText="1" shrinkToFit="1"/>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shrinkToFit="1"/>
    </xf>
    <xf numFmtId="0" fontId="15" fillId="0" borderId="18" xfId="0" applyFont="1" applyBorder="1" applyAlignment="1">
      <alignment horizontal="left" vertical="center" wrapText="1"/>
    </xf>
    <xf numFmtId="0" fontId="15" fillId="9" borderId="13" xfId="4" applyFont="1" applyFill="1" applyBorder="1" applyAlignment="1">
      <alignment horizontal="center" vertical="center"/>
    </xf>
    <xf numFmtId="0" fontId="15" fillId="0" borderId="46" xfId="0" applyFont="1" applyBorder="1" applyAlignment="1">
      <alignment horizontal="left" vertical="center" wrapText="1" shrinkToFit="1"/>
    </xf>
    <xf numFmtId="0" fontId="15" fillId="0" borderId="36" xfId="0" applyFont="1" applyBorder="1" applyAlignment="1">
      <alignment horizontal="left" vertical="center"/>
    </xf>
    <xf numFmtId="0" fontId="15" fillId="0" borderId="36" xfId="0" applyFont="1" applyBorder="1" applyAlignment="1">
      <alignment horizontal="left" vertical="center" wrapText="1" shrinkToFit="1"/>
    </xf>
    <xf numFmtId="0" fontId="15" fillId="0" borderId="36" xfId="0" applyFont="1" applyBorder="1" applyAlignment="1">
      <alignment horizontal="left" vertical="center" wrapText="1"/>
    </xf>
    <xf numFmtId="0" fontId="15" fillId="0" borderId="36" xfId="0" applyFont="1" applyBorder="1" applyAlignment="1">
      <alignment horizontal="center" vertical="center" wrapText="1" shrinkToFit="1"/>
    </xf>
    <xf numFmtId="0" fontId="15" fillId="0" borderId="37" xfId="0" applyFont="1" applyBorder="1" applyAlignment="1">
      <alignment horizontal="left" vertical="center" wrapText="1"/>
    </xf>
    <xf numFmtId="0" fontId="15" fillId="0" borderId="0" xfId="0" applyFont="1" applyAlignment="1" applyProtection="1">
      <alignment vertical="center" shrinkToFit="1"/>
      <protection locked="0"/>
    </xf>
    <xf numFmtId="177" fontId="3" fillId="0" borderId="0" xfId="0" applyNumberFormat="1" applyFont="1" applyAlignment="1">
      <alignment horizontal="center" vertical="center"/>
    </xf>
    <xf numFmtId="179" fontId="15" fillId="0" borderId="0" xfId="0" applyNumberFormat="1" applyFont="1" applyAlignment="1" applyProtection="1">
      <alignment horizontal="right" vertical="center" shrinkToFit="1"/>
      <protection locked="0"/>
    </xf>
    <xf numFmtId="0" fontId="15" fillId="0" borderId="0" xfId="0" applyFont="1" applyAlignment="1" applyProtection="1">
      <alignment horizontal="right" vertical="center" shrinkToFit="1"/>
      <protection locked="0"/>
    </xf>
    <xf numFmtId="177" fontId="3" fillId="0" borderId="0" xfId="0" applyNumberFormat="1" applyFont="1" applyAlignment="1">
      <alignment horizontal="right" vertical="center"/>
    </xf>
    <xf numFmtId="0" fontId="38" fillId="0" borderId="0" xfId="6" applyFont="1" applyAlignment="1">
      <alignment horizontal="left" vertical="top"/>
    </xf>
    <xf numFmtId="0" fontId="39" fillId="0" borderId="0" xfId="6" applyFont="1" applyAlignment="1">
      <alignment vertical="top"/>
    </xf>
    <xf numFmtId="0" fontId="42" fillId="0" borderId="0" xfId="0" applyFont="1">
      <alignment vertical="center"/>
    </xf>
    <xf numFmtId="0" fontId="0" fillId="0" borderId="14" xfId="0" applyBorder="1">
      <alignment vertical="center"/>
    </xf>
    <xf numFmtId="180" fontId="0" fillId="0" borderId="14" xfId="0" applyNumberFormat="1" applyBorder="1">
      <alignment vertical="center"/>
    </xf>
    <xf numFmtId="0" fontId="43" fillId="0" borderId="0" xfId="0" applyFont="1" applyAlignment="1">
      <alignment horizontal="right" vertical="center"/>
    </xf>
    <xf numFmtId="0" fontId="4" fillId="0" borderId="0" xfId="0" applyFont="1" applyAlignment="1">
      <alignment horizontal="right" vertical="center"/>
    </xf>
    <xf numFmtId="0" fontId="45" fillId="0" borderId="0" xfId="0" applyFont="1" applyAlignment="1">
      <alignment vertical="center" wrapText="1"/>
    </xf>
    <xf numFmtId="0" fontId="4" fillId="0" borderId="32" xfId="0" applyFont="1" applyBorder="1">
      <alignment vertical="center"/>
    </xf>
    <xf numFmtId="0" fontId="4" fillId="0" borderId="44" xfId="0" applyFont="1" applyBorder="1">
      <alignment vertical="center"/>
    </xf>
    <xf numFmtId="14" fontId="44" fillId="8" borderId="32" xfId="0" applyNumberFormat="1" applyFont="1" applyFill="1" applyBorder="1" applyAlignment="1" applyProtection="1">
      <alignment vertical="center" shrinkToFit="1"/>
      <protection locked="0"/>
    </xf>
    <xf numFmtId="14" fontId="4" fillId="0" borderId="44" xfId="0" applyNumberFormat="1" applyFont="1" applyBorder="1" applyAlignment="1">
      <alignment vertical="center" shrinkToFit="1"/>
    </xf>
    <xf numFmtId="0" fontId="4" fillId="0" borderId="33" xfId="0" applyFont="1" applyBorder="1">
      <alignment vertical="center"/>
    </xf>
    <xf numFmtId="14" fontId="44" fillId="8" borderId="44" xfId="0" applyNumberFormat="1" applyFont="1" applyFill="1" applyBorder="1" applyAlignment="1" applyProtection="1">
      <alignment vertical="center" shrinkToFit="1"/>
      <protection locked="0"/>
    </xf>
    <xf numFmtId="0" fontId="10" fillId="0" borderId="32" xfId="0" applyFont="1" applyBorder="1">
      <alignment vertical="center"/>
    </xf>
    <xf numFmtId="0" fontId="10" fillId="0" borderId="44" xfId="0" applyFont="1" applyBorder="1">
      <alignment vertical="center"/>
    </xf>
    <xf numFmtId="177" fontId="44" fillId="8" borderId="32" xfId="0" applyNumberFormat="1" applyFont="1" applyFill="1" applyBorder="1" applyAlignment="1" applyProtection="1">
      <alignment vertical="center" shrinkToFit="1"/>
      <protection locked="0"/>
    </xf>
    <xf numFmtId="177" fontId="4" fillId="0" borderId="33" xfId="0" applyNumberFormat="1" applyFont="1" applyBorder="1" applyAlignment="1">
      <alignment vertical="center" shrinkToFit="1"/>
    </xf>
    <xf numFmtId="177" fontId="44" fillId="8" borderId="33" xfId="0" applyNumberFormat="1" applyFont="1" applyFill="1" applyBorder="1" applyAlignment="1" applyProtection="1">
      <alignment vertical="center" shrinkToFit="1"/>
      <protection locked="0"/>
    </xf>
    <xf numFmtId="0" fontId="10" fillId="0" borderId="33" xfId="0" applyFont="1" applyBorder="1">
      <alignment vertical="center"/>
    </xf>
    <xf numFmtId="14" fontId="4" fillId="8" borderId="32" xfId="0" applyNumberFormat="1" applyFont="1" applyFill="1" applyBorder="1" applyAlignment="1" applyProtection="1">
      <alignment vertical="center" shrinkToFit="1"/>
      <protection locked="0"/>
    </xf>
    <xf numFmtId="14" fontId="4" fillId="8" borderId="14" xfId="0" applyNumberFormat="1" applyFont="1" applyFill="1" applyBorder="1" applyAlignment="1" applyProtection="1">
      <alignment vertical="center" shrinkToFit="1"/>
      <protection locked="0"/>
    </xf>
    <xf numFmtId="0" fontId="3" fillId="0" borderId="0" xfId="7">
      <alignment vertical="center"/>
    </xf>
    <xf numFmtId="0" fontId="34" fillId="0" borderId="0" xfId="7" applyFont="1">
      <alignment vertical="center"/>
    </xf>
    <xf numFmtId="0" fontId="4" fillId="0" borderId="0" xfId="7" applyFont="1">
      <alignment vertical="center"/>
    </xf>
    <xf numFmtId="0" fontId="26" fillId="0" borderId="0" xfId="7" applyFont="1">
      <alignment vertical="center"/>
    </xf>
    <xf numFmtId="0" fontId="4" fillId="0" borderId="39" xfId="7" applyFont="1" applyBorder="1" applyAlignment="1">
      <alignment horizontal="center" vertical="center"/>
    </xf>
    <xf numFmtId="0" fontId="4" fillId="0" borderId="63" xfId="7" applyFont="1" applyBorder="1" applyAlignment="1">
      <alignment horizontal="center" vertical="center"/>
    </xf>
    <xf numFmtId="0" fontId="3" fillId="7" borderId="10" xfId="7" applyFill="1" applyBorder="1">
      <alignment vertical="center"/>
    </xf>
    <xf numFmtId="0" fontId="37" fillId="7" borderId="12" xfId="7" applyFont="1" applyFill="1" applyBorder="1">
      <alignment vertical="center"/>
    </xf>
    <xf numFmtId="0" fontId="37" fillId="7" borderId="11" xfId="7" applyFont="1" applyFill="1" applyBorder="1">
      <alignment vertical="center"/>
    </xf>
    <xf numFmtId="0" fontId="4" fillId="0" borderId="22" xfId="7" applyFont="1" applyBorder="1" applyAlignment="1">
      <alignment horizontal="center" vertical="center"/>
    </xf>
    <xf numFmtId="0" fontId="4" fillId="0" borderId="15" xfId="7" applyFont="1" applyBorder="1" applyAlignment="1">
      <alignment horizontal="center" vertical="center"/>
    </xf>
    <xf numFmtId="0" fontId="4" fillId="0" borderId="9" xfId="7" applyFont="1" applyBorder="1" applyAlignment="1">
      <alignment horizontal="center" vertical="center"/>
    </xf>
    <xf numFmtId="0" fontId="4" fillId="0" borderId="6" xfId="7" applyFont="1" applyBorder="1" applyAlignment="1">
      <alignment horizontal="center" vertical="center"/>
    </xf>
    <xf numFmtId="0" fontId="4" fillId="0" borderId="0" xfId="7" applyFont="1" applyAlignment="1">
      <alignment horizontal="center" vertical="center"/>
    </xf>
    <xf numFmtId="0" fontId="4" fillId="0" borderId="75" xfId="7" applyFont="1" applyBorder="1" applyAlignment="1">
      <alignment horizontal="center" vertical="center"/>
    </xf>
    <xf numFmtId="0" fontId="15" fillId="0" borderId="0" xfId="7" applyFont="1" applyAlignment="1">
      <alignment vertical="center" wrapText="1"/>
    </xf>
    <xf numFmtId="0" fontId="4" fillId="0" borderId="43" xfId="7" applyFont="1" applyBorder="1" applyAlignment="1">
      <alignment horizontal="center" vertical="center"/>
    </xf>
    <xf numFmtId="0" fontId="4" fillId="0" borderId="48" xfId="7" applyFont="1" applyBorder="1" applyAlignment="1">
      <alignment horizontal="center" vertical="center"/>
    </xf>
    <xf numFmtId="0" fontId="4" fillId="0" borderId="66" xfId="7" applyFont="1" applyBorder="1" applyAlignment="1">
      <alignment horizontal="center" vertical="center"/>
    </xf>
    <xf numFmtId="0" fontId="15" fillId="0" borderId="66" xfId="7" applyFont="1" applyBorder="1" applyAlignment="1">
      <alignment vertical="center" wrapText="1"/>
    </xf>
    <xf numFmtId="0" fontId="15" fillId="0" borderId="70" xfId="7" applyFont="1" applyBorder="1" applyAlignment="1">
      <alignment vertical="center" wrapText="1"/>
    </xf>
    <xf numFmtId="0" fontId="4" fillId="0" borderId="71" xfId="7" applyFont="1" applyBorder="1" applyAlignment="1">
      <alignment horizontal="center" vertical="center"/>
    </xf>
    <xf numFmtId="0" fontId="15" fillId="0" borderId="73" xfId="7" applyFont="1" applyBorder="1" applyAlignment="1">
      <alignment horizontal="left" vertical="center"/>
    </xf>
    <xf numFmtId="0" fontId="4" fillId="0" borderId="20" xfId="7" applyFont="1" applyBorder="1" applyAlignment="1">
      <alignment horizontal="center" vertical="center"/>
    </xf>
    <xf numFmtId="0" fontId="15" fillId="0" borderId="21" xfId="7" applyFont="1" applyBorder="1" applyAlignment="1">
      <alignment horizontal="left" vertical="center"/>
    </xf>
    <xf numFmtId="0" fontId="4" fillId="0" borderId="87" xfId="7" applyFont="1" applyBorder="1" applyAlignment="1">
      <alignment horizontal="center" vertical="center"/>
    </xf>
    <xf numFmtId="0" fontId="15" fillId="0" borderId="88" xfId="7" applyFont="1" applyBorder="1" applyAlignment="1">
      <alignment horizontal="left" vertical="center"/>
    </xf>
    <xf numFmtId="0" fontId="20" fillId="0" borderId="78" xfId="6" applyFont="1" applyBorder="1" applyAlignment="1">
      <alignment horizontal="center" vertical="center"/>
    </xf>
    <xf numFmtId="0" fontId="20" fillId="0" borderId="80" xfId="6" applyFont="1" applyBorder="1" applyAlignment="1">
      <alignment horizontal="center" vertical="center"/>
    </xf>
    <xf numFmtId="0" fontId="4" fillId="0" borderId="29" xfId="7" applyFont="1" applyBorder="1" applyAlignment="1">
      <alignment horizontal="center" vertical="center" wrapText="1"/>
    </xf>
    <xf numFmtId="0" fontId="4" fillId="0" borderId="13" xfId="7" applyFont="1" applyBorder="1" applyAlignment="1">
      <alignment horizontal="center" vertical="center"/>
    </xf>
    <xf numFmtId="0" fontId="4" fillId="0" borderId="59" xfId="7" applyFont="1" applyBorder="1" applyAlignment="1">
      <alignment horizontal="center" vertical="center"/>
    </xf>
    <xf numFmtId="0" fontId="15" fillId="0" borderId="61" xfId="7" applyFont="1" applyBorder="1" applyAlignment="1">
      <alignment horizontal="left" vertical="center"/>
    </xf>
    <xf numFmtId="0" fontId="15" fillId="0" borderId="32" xfId="7" applyFont="1" applyBorder="1" applyAlignment="1">
      <alignment vertical="center" wrapText="1"/>
    </xf>
    <xf numFmtId="0" fontId="4" fillId="0" borderId="33" xfId="7" applyFont="1" applyBorder="1" applyAlignment="1">
      <alignment horizontal="center" vertical="center"/>
    </xf>
    <xf numFmtId="0" fontId="15" fillId="0" borderId="44" xfId="7" applyFont="1" applyBorder="1" applyAlignment="1">
      <alignment horizontal="left" vertical="center"/>
    </xf>
    <xf numFmtId="0" fontId="34" fillId="0" borderId="0" xfId="0" applyFont="1" applyAlignment="1">
      <alignment horizontal="center" vertical="center" shrinkToFit="1"/>
    </xf>
    <xf numFmtId="38" fontId="7" fillId="0" borderId="0" xfId="1" applyFont="1" applyBorder="1" applyAlignment="1">
      <alignment horizontal="right" vertical="center" shrinkToFit="1"/>
    </xf>
    <xf numFmtId="0" fontId="21" fillId="0" borderId="0" xfId="0" applyFont="1" applyAlignment="1">
      <alignment horizontal="center" vertical="center" shrinkToFit="1"/>
    </xf>
    <xf numFmtId="182" fontId="32" fillId="0" borderId="0" xfId="1" applyNumberFormat="1" applyFont="1" applyFill="1" applyBorder="1" applyAlignment="1" applyProtection="1">
      <alignment horizontal="right" vertical="center" shrinkToFit="1"/>
      <protection hidden="1"/>
    </xf>
    <xf numFmtId="179" fontId="32" fillId="0" borderId="0" xfId="0" applyNumberFormat="1" applyFont="1" applyAlignment="1" applyProtection="1">
      <alignment vertical="center" shrinkToFit="1"/>
      <protection hidden="1"/>
    </xf>
    <xf numFmtId="0" fontId="15" fillId="0" borderId="2" xfId="0" applyFont="1" applyBorder="1">
      <alignment vertical="center"/>
    </xf>
    <xf numFmtId="0" fontId="47" fillId="0" borderId="0" xfId="0" applyFont="1" applyAlignment="1">
      <alignment horizontal="center" vertical="center" shrinkToFit="1"/>
    </xf>
    <xf numFmtId="0" fontId="49" fillId="0" borderId="0" xfId="0" applyFont="1" applyAlignment="1">
      <alignment horizontal="center" vertical="center" shrinkToFit="1"/>
    </xf>
    <xf numFmtId="177" fontId="48" fillId="0" borderId="0" xfId="0" applyNumberFormat="1" applyFont="1" applyAlignment="1" applyProtection="1">
      <alignment vertical="center" shrinkToFit="1"/>
      <protection hidden="1"/>
    </xf>
    <xf numFmtId="10" fontId="19" fillId="8" borderId="51" xfId="0" applyNumberFormat="1" applyFont="1" applyFill="1" applyBorder="1" applyAlignment="1" applyProtection="1">
      <alignment vertical="center" shrinkToFit="1"/>
      <protection locked="0"/>
    </xf>
    <xf numFmtId="10" fontId="19" fillId="8" borderId="48" xfId="0" applyNumberFormat="1" applyFont="1" applyFill="1" applyBorder="1" applyAlignment="1" applyProtection="1">
      <alignment vertical="center" shrinkToFit="1"/>
      <protection locked="0"/>
    </xf>
    <xf numFmtId="179" fontId="32" fillId="2" borderId="32" xfId="0" applyNumberFormat="1" applyFont="1" applyFill="1" applyBorder="1" applyAlignment="1" applyProtection="1">
      <alignment vertical="center" shrinkToFit="1"/>
      <protection hidden="1"/>
    </xf>
    <xf numFmtId="9" fontId="32" fillId="2" borderId="50" xfId="1" applyNumberFormat="1" applyFont="1" applyFill="1" applyBorder="1" applyAlignment="1" applyProtection="1">
      <alignment vertical="center" shrinkToFit="1"/>
      <protection hidden="1"/>
    </xf>
    <xf numFmtId="177" fontId="32" fillId="2" borderId="17" xfId="1" applyNumberFormat="1" applyFont="1" applyFill="1" applyBorder="1" applyAlignment="1" applyProtection="1">
      <alignment vertical="center" shrinkToFit="1"/>
      <protection hidden="1"/>
    </xf>
    <xf numFmtId="179" fontId="32" fillId="2" borderId="44" xfId="0" applyNumberFormat="1" applyFont="1" applyFill="1" applyBorder="1" applyAlignment="1" applyProtection="1">
      <alignment vertical="center" shrinkToFit="1"/>
      <protection hidden="1"/>
    </xf>
    <xf numFmtId="0" fontId="4" fillId="0" borderId="9" xfId="0" applyFont="1" applyBorder="1">
      <alignment vertical="center"/>
    </xf>
    <xf numFmtId="0" fontId="4" fillId="0" borderId="9" xfId="0" applyFont="1" applyBorder="1" applyAlignment="1" applyProtection="1">
      <alignment horizontal="center" vertical="center" shrinkToFit="1"/>
      <protection locked="0"/>
    </xf>
    <xf numFmtId="14" fontId="4" fillId="0" borderId="9" xfId="0" applyNumberFormat="1" applyFont="1" applyBorder="1" applyAlignment="1" applyProtection="1">
      <alignment horizontal="center" vertical="center" shrinkToFit="1"/>
      <protection locked="0"/>
    </xf>
    <xf numFmtId="14" fontId="19" fillId="5" borderId="14" xfId="0" applyNumberFormat="1" applyFont="1" applyFill="1" applyBorder="1" applyAlignment="1">
      <alignment horizontal="center" vertical="center" shrinkToFit="1"/>
    </xf>
    <xf numFmtId="0" fontId="19" fillId="5" borderId="14" xfId="0" applyFont="1" applyFill="1" applyBorder="1" applyAlignment="1">
      <alignment horizontal="center" vertical="center" shrinkToFit="1"/>
    </xf>
    <xf numFmtId="0" fontId="19" fillId="0" borderId="32" xfId="0" applyFont="1" applyBorder="1" applyAlignment="1">
      <alignment horizontal="center" vertical="center" wrapText="1"/>
    </xf>
    <xf numFmtId="0" fontId="19" fillId="0" borderId="14" xfId="0" applyFont="1" applyBorder="1" applyAlignment="1">
      <alignment horizontal="center" vertical="center" wrapText="1"/>
    </xf>
    <xf numFmtId="0" fontId="50" fillId="0" borderId="0" xfId="0" applyFont="1" applyAlignment="1">
      <alignment horizontal="right" vertical="center"/>
    </xf>
    <xf numFmtId="10" fontId="32" fillId="2" borderId="50" xfId="1" applyNumberFormat="1" applyFont="1" applyFill="1" applyBorder="1" applyAlignment="1" applyProtection="1">
      <alignment vertical="center" shrinkToFit="1"/>
      <protection hidden="1"/>
    </xf>
    <xf numFmtId="49" fontId="33" fillId="0" borderId="32" xfId="0" applyNumberFormat="1" applyFont="1" applyBorder="1" applyAlignment="1">
      <alignment horizontal="center" vertical="center"/>
    </xf>
    <xf numFmtId="49" fontId="33" fillId="0" borderId="8" xfId="0" applyNumberFormat="1" applyFont="1" applyBorder="1" applyAlignment="1">
      <alignment horizontal="center" vertical="center"/>
    </xf>
    <xf numFmtId="0" fontId="32" fillId="0" borderId="32" xfId="0" applyFont="1" applyBorder="1">
      <alignment vertical="center"/>
    </xf>
    <xf numFmtId="184" fontId="27" fillId="0" borderId="36" xfId="0" applyNumberFormat="1" applyFont="1" applyBorder="1">
      <alignment vertical="center"/>
    </xf>
    <xf numFmtId="0" fontId="27" fillId="0" borderId="42" xfId="0" applyFont="1" applyBorder="1">
      <alignment vertical="center"/>
    </xf>
    <xf numFmtId="0" fontId="7" fillId="0" borderId="36" xfId="3" applyFont="1" applyBorder="1" applyAlignment="1">
      <alignment horizontal="left" vertical="center"/>
    </xf>
    <xf numFmtId="184" fontId="15" fillId="0" borderId="36" xfId="3" applyNumberFormat="1" applyFont="1" applyBorder="1" applyAlignment="1">
      <alignment vertical="center"/>
    </xf>
    <xf numFmtId="0" fontId="27" fillId="0" borderId="36" xfId="0" applyFont="1" applyBorder="1">
      <alignment vertical="center"/>
    </xf>
    <xf numFmtId="0" fontId="15" fillId="0" borderId="36" xfId="3" applyFont="1" applyBorder="1" applyAlignment="1">
      <alignment vertical="center"/>
    </xf>
    <xf numFmtId="177" fontId="32" fillId="2" borderId="32" xfId="0" applyNumberFormat="1" applyFont="1" applyFill="1" applyBorder="1" applyAlignment="1" applyProtection="1">
      <alignment vertical="center" shrinkToFit="1"/>
      <protection hidden="1"/>
    </xf>
    <xf numFmtId="177" fontId="32" fillId="2" borderId="44" xfId="0" applyNumberFormat="1" applyFont="1" applyFill="1" applyBorder="1" applyAlignment="1" applyProtection="1">
      <alignment vertical="center" shrinkToFit="1"/>
      <protection hidden="1"/>
    </xf>
    <xf numFmtId="0" fontId="7" fillId="0" borderId="14" xfId="0" applyFont="1" applyBorder="1" applyAlignment="1">
      <alignment horizontal="right" vertical="center" shrinkToFit="1"/>
    </xf>
    <xf numFmtId="177" fontId="4" fillId="0" borderId="0" xfId="0" applyNumberFormat="1" applyFont="1">
      <alignment vertical="center"/>
    </xf>
    <xf numFmtId="0" fontId="3" fillId="8" borderId="14" xfId="0" applyFont="1" applyFill="1" applyBorder="1" applyAlignment="1" applyProtection="1">
      <alignment horizontal="center" vertical="center" shrinkToFit="1"/>
      <protection locked="0"/>
    </xf>
    <xf numFmtId="178" fontId="19" fillId="8" borderId="14" xfId="0" applyNumberFormat="1" applyFont="1" applyFill="1" applyBorder="1" applyAlignment="1" applyProtection="1">
      <alignment vertical="center" shrinkToFit="1"/>
      <protection locked="0"/>
    </xf>
    <xf numFmtId="0" fontId="4" fillId="0" borderId="15" xfId="0" applyFont="1" applyBorder="1" applyAlignment="1" applyProtection="1">
      <alignment horizontal="center" vertical="center" shrinkToFit="1"/>
      <protection locked="0"/>
    </xf>
    <xf numFmtId="0" fontId="4" fillId="0" borderId="98" xfId="0" applyFont="1" applyBorder="1">
      <alignment vertical="center"/>
    </xf>
    <xf numFmtId="0" fontId="4" fillId="0" borderId="14" xfId="0" applyFont="1" applyBorder="1" applyAlignment="1">
      <alignment horizontal="center" vertical="center"/>
    </xf>
    <xf numFmtId="0" fontId="4" fillId="0" borderId="105" xfId="0" applyFont="1" applyBorder="1" applyAlignment="1" applyProtection="1">
      <alignment horizontal="right" vertical="center" shrinkToFit="1"/>
      <protection locked="0"/>
    </xf>
    <xf numFmtId="0" fontId="4" fillId="0" borderId="95" xfId="0" applyFont="1" applyBorder="1" applyAlignment="1" applyProtection="1">
      <alignment horizontal="right" vertical="center" shrinkToFit="1"/>
      <protection locked="0"/>
    </xf>
    <xf numFmtId="0" fontId="4" fillId="0" borderId="107" xfId="0" applyFont="1" applyBorder="1" applyAlignment="1" applyProtection="1">
      <alignment horizontal="right" vertical="center" shrinkToFit="1"/>
      <protection locked="0"/>
    </xf>
    <xf numFmtId="38" fontId="18" fillId="0" borderId="0" xfId="1" applyFont="1" applyBorder="1" applyAlignment="1">
      <alignment vertical="center"/>
    </xf>
    <xf numFmtId="182" fontId="4" fillId="0" borderId="0" xfId="1" applyNumberFormat="1" applyFont="1" applyFill="1" applyBorder="1" applyAlignment="1" applyProtection="1">
      <alignment horizontal="right" vertical="center" shrinkToFit="1"/>
      <protection hidden="1"/>
    </xf>
    <xf numFmtId="0" fontId="3" fillId="0" borderId="32" xfId="0" applyFont="1" applyBorder="1">
      <alignment vertical="center"/>
    </xf>
    <xf numFmtId="0" fontId="3" fillId="0" borderId="33" xfId="0" applyFont="1" applyBorder="1">
      <alignment vertical="center"/>
    </xf>
    <xf numFmtId="38" fontId="19" fillId="0" borderId="33" xfId="1" applyFont="1" applyFill="1" applyBorder="1" applyAlignment="1" applyProtection="1">
      <alignment horizontal="right" vertical="center" shrinkToFit="1"/>
      <protection hidden="1"/>
    </xf>
    <xf numFmtId="0" fontId="28" fillId="0" borderId="39" xfId="0" applyFont="1" applyBorder="1" applyAlignment="1">
      <alignment horizontal="center" vertical="center"/>
    </xf>
    <xf numFmtId="177" fontId="19" fillId="2" borderId="30" xfId="0" applyNumberFormat="1" applyFont="1" applyFill="1" applyBorder="1" applyAlignment="1" applyProtection="1">
      <alignment vertical="center" shrinkToFit="1"/>
      <protection hidden="1"/>
    </xf>
    <xf numFmtId="177" fontId="19" fillId="2" borderId="46" xfId="0" applyNumberFormat="1" applyFont="1" applyFill="1" applyBorder="1" applyAlignment="1" applyProtection="1">
      <alignment vertical="center" shrinkToFit="1"/>
      <protection hidden="1"/>
    </xf>
    <xf numFmtId="0" fontId="27" fillId="0" borderId="39" xfId="0" applyFont="1" applyBorder="1" applyAlignment="1">
      <alignment horizontal="center" vertical="center"/>
    </xf>
    <xf numFmtId="0" fontId="27" fillId="0" borderId="66" xfId="0" applyFont="1" applyBorder="1" applyAlignment="1">
      <alignment horizontal="center" vertical="center"/>
    </xf>
    <xf numFmtId="0" fontId="51" fillId="0" borderId="0" xfId="8" applyFont="1">
      <alignment vertical="center"/>
    </xf>
    <xf numFmtId="0" fontId="52" fillId="0" borderId="0" xfId="8" applyFont="1">
      <alignment vertical="center"/>
    </xf>
    <xf numFmtId="0" fontId="54" fillId="0" borderId="0" xfId="8" applyFont="1" applyAlignment="1">
      <alignment horizontal="right" vertical="center"/>
    </xf>
    <xf numFmtId="0" fontId="54" fillId="0" borderId="0" xfId="8" applyFont="1" applyAlignment="1">
      <alignment horizontal="left" vertical="center"/>
    </xf>
    <xf numFmtId="49" fontId="52" fillId="0" borderId="0" xfId="8" quotePrefix="1" applyNumberFormat="1" applyFont="1" applyAlignment="1">
      <alignment horizontal="left" vertical="center"/>
    </xf>
    <xf numFmtId="0" fontId="55" fillId="0" borderId="0" xfId="8" applyFont="1">
      <alignment vertical="center"/>
    </xf>
    <xf numFmtId="0" fontId="51" fillId="0" borderId="0" xfId="8" applyFont="1" applyAlignment="1">
      <alignment vertical="center" wrapText="1"/>
    </xf>
    <xf numFmtId="0" fontId="56" fillId="0" borderId="0" xfId="8" applyFont="1">
      <alignment vertical="center"/>
    </xf>
    <xf numFmtId="0" fontId="57" fillId="0" borderId="0" xfId="8" applyFont="1">
      <alignment vertical="center"/>
    </xf>
    <xf numFmtId="0" fontId="51" fillId="0" borderId="0" xfId="8" applyFont="1" applyAlignment="1">
      <alignment horizontal="center" vertical="center"/>
    </xf>
    <xf numFmtId="0" fontId="51" fillId="0" borderId="0" xfId="8" applyFont="1" applyAlignment="1">
      <alignment vertical="top" wrapText="1"/>
    </xf>
    <xf numFmtId="0" fontId="51" fillId="0" borderId="0" xfId="8" applyFont="1" applyAlignment="1">
      <alignment horizontal="left" vertical="top" wrapText="1"/>
    </xf>
    <xf numFmtId="0" fontId="58" fillId="0" borderId="0" xfId="8" applyFont="1">
      <alignment vertical="center"/>
    </xf>
    <xf numFmtId="0" fontId="59" fillId="0" borderId="0" xfId="8" applyFont="1">
      <alignment vertical="center"/>
    </xf>
    <xf numFmtId="14" fontId="4" fillId="0" borderId="106" xfId="0" applyNumberFormat="1" applyFont="1" applyBorder="1" applyAlignment="1" applyProtection="1">
      <alignment horizontal="left" vertical="center" shrinkToFit="1"/>
      <protection locked="0"/>
    </xf>
    <xf numFmtId="14" fontId="4" fillId="0" borderId="38" xfId="0" applyNumberFormat="1" applyFont="1" applyBorder="1" applyAlignment="1" applyProtection="1">
      <alignment horizontal="left" vertical="center" shrinkToFit="1"/>
      <protection locked="0"/>
    </xf>
    <xf numFmtId="14" fontId="4" fillId="0" borderId="108" xfId="0" applyNumberFormat="1" applyFont="1" applyBorder="1" applyAlignment="1" applyProtection="1">
      <alignment horizontal="left" vertical="center" shrinkToFit="1"/>
      <protection locked="0"/>
    </xf>
    <xf numFmtId="183" fontId="26" fillId="0" borderId="0" xfId="0" applyNumberFormat="1" applyFont="1">
      <alignment vertical="center"/>
    </xf>
    <xf numFmtId="0" fontId="51" fillId="0" borderId="0" xfId="8" applyFont="1" applyAlignment="1">
      <alignment horizontal="left" vertical="center" indent="1"/>
    </xf>
    <xf numFmtId="0" fontId="60" fillId="0" borderId="0" xfId="0" applyFont="1">
      <alignment vertical="center"/>
    </xf>
    <xf numFmtId="0" fontId="15" fillId="0" borderId="98" xfId="0" applyFont="1" applyBorder="1" applyAlignment="1" applyProtection="1">
      <alignment horizontal="center" vertical="center" shrinkToFit="1"/>
      <protection locked="0"/>
    </xf>
    <xf numFmtId="0" fontId="15" fillId="0" borderId="3" xfId="0" applyFont="1" applyBorder="1" applyAlignment="1" applyProtection="1">
      <alignment vertical="center" shrinkToFit="1"/>
      <protection locked="0"/>
    </xf>
    <xf numFmtId="0" fontId="15" fillId="0" borderId="4" xfId="0" applyFont="1" applyBorder="1" applyAlignment="1" applyProtection="1">
      <alignment vertical="center" shrinkToFit="1"/>
      <protection locked="0"/>
    </xf>
    <xf numFmtId="0" fontId="15" fillId="0" borderId="29" xfId="0" applyFont="1" applyBorder="1" applyAlignment="1" applyProtection="1">
      <alignment horizontal="center" vertical="center" shrinkToFit="1"/>
      <protection locked="0"/>
    </xf>
    <xf numFmtId="0" fontId="27" fillId="0" borderId="27" xfId="0" applyFont="1" applyBorder="1">
      <alignment vertical="center"/>
    </xf>
    <xf numFmtId="177" fontId="0" fillId="0" borderId="0" xfId="0" applyNumberFormat="1">
      <alignment vertical="center"/>
    </xf>
    <xf numFmtId="0" fontId="4" fillId="0" borderId="96" xfId="7" applyFont="1" applyBorder="1" applyAlignment="1">
      <alignment horizontal="center" vertical="center"/>
    </xf>
    <xf numFmtId="182" fontId="61" fillId="10" borderId="0" xfId="1" applyNumberFormat="1" applyFont="1" applyFill="1" applyBorder="1" applyAlignment="1" applyProtection="1">
      <alignment horizontal="right" vertical="center" shrinkToFit="1"/>
      <protection hidden="1"/>
    </xf>
    <xf numFmtId="177" fontId="15" fillId="0" borderId="0" xfId="0" applyNumberFormat="1" applyFont="1">
      <alignment vertical="center"/>
    </xf>
    <xf numFmtId="0" fontId="0" fillId="0" borderId="3" xfId="0" applyBorder="1">
      <alignment vertical="center"/>
    </xf>
    <xf numFmtId="0" fontId="36" fillId="0" borderId="0" xfId="0" applyFont="1">
      <alignment vertical="center"/>
    </xf>
    <xf numFmtId="182" fontId="61" fillId="0" borderId="0" xfId="1" applyNumberFormat="1" applyFont="1" applyFill="1" applyBorder="1" applyAlignment="1" applyProtection="1">
      <alignment horizontal="right" vertical="center" shrinkToFit="1"/>
      <protection hidden="1"/>
    </xf>
    <xf numFmtId="0" fontId="4" fillId="0" borderId="16" xfId="0" applyFont="1" applyBorder="1" applyAlignment="1" applyProtection="1">
      <alignment vertical="center" shrinkToFit="1"/>
      <protection locked="0"/>
    </xf>
    <xf numFmtId="0" fontId="4" fillId="8" borderId="14" xfId="0" applyFont="1" applyFill="1" applyBorder="1" applyAlignment="1">
      <alignment horizontal="center" vertical="center"/>
    </xf>
    <xf numFmtId="179" fontId="19" fillId="2" borderId="30" xfId="0" applyNumberFormat="1" applyFont="1" applyFill="1" applyBorder="1" applyAlignment="1" applyProtection="1">
      <alignment vertical="center" shrinkToFit="1"/>
      <protection hidden="1"/>
    </xf>
    <xf numFmtId="179" fontId="19" fillId="2" borderId="46" xfId="0" applyNumberFormat="1" applyFont="1" applyFill="1" applyBorder="1" applyAlignment="1" applyProtection="1">
      <alignment vertical="center" shrinkToFit="1"/>
      <protection hidden="1"/>
    </xf>
    <xf numFmtId="185" fontId="4" fillId="8" borderId="32" xfId="0" applyNumberFormat="1" applyFont="1" applyFill="1" applyBorder="1" applyAlignment="1" applyProtection="1">
      <alignment vertical="center" shrinkToFit="1"/>
      <protection hidden="1"/>
    </xf>
    <xf numFmtId="185" fontId="4" fillId="8" borderId="33" xfId="0" applyNumberFormat="1" applyFont="1" applyFill="1" applyBorder="1" applyAlignment="1" applyProtection="1">
      <alignment vertical="center" shrinkToFit="1"/>
      <protection hidden="1"/>
    </xf>
    <xf numFmtId="0" fontId="4" fillId="0" borderId="106" xfId="0" applyFont="1" applyBorder="1" applyAlignment="1" applyProtection="1">
      <alignment horizontal="left" vertical="center" shrinkToFit="1"/>
      <protection locked="0"/>
    </xf>
    <xf numFmtId="0" fontId="4" fillId="0" borderId="38" xfId="0" applyFont="1" applyBorder="1" applyAlignment="1" applyProtection="1">
      <alignment horizontal="left" vertical="center" shrinkToFit="1"/>
      <protection locked="0"/>
    </xf>
    <xf numFmtId="0" fontId="4" fillId="0" borderId="108" xfId="0" applyFont="1" applyBorder="1" applyAlignment="1" applyProtection="1">
      <alignment horizontal="left" vertical="center" shrinkToFit="1"/>
      <protection locked="0"/>
    </xf>
    <xf numFmtId="0" fontId="0" fillId="0" borderId="26" xfId="0" applyBorder="1">
      <alignment vertical="center"/>
    </xf>
    <xf numFmtId="0" fontId="0" fillId="0" borderId="2" xfId="0" applyBorder="1">
      <alignment vertical="center"/>
    </xf>
    <xf numFmtId="0" fontId="0" fillId="0" borderId="7" xfId="0" applyBorder="1">
      <alignment vertical="center"/>
    </xf>
    <xf numFmtId="0" fontId="29" fillId="9" borderId="3" xfId="4" applyFont="1" applyFill="1" applyBorder="1" applyAlignment="1">
      <alignment vertical="center"/>
    </xf>
    <xf numFmtId="0" fontId="0" fillId="0" borderId="5" xfId="0" applyBorder="1">
      <alignment vertical="center"/>
    </xf>
    <xf numFmtId="0" fontId="51" fillId="0" borderId="0" xfId="8" applyFont="1" applyAlignment="1">
      <alignment horizontal="right" vertical="center"/>
    </xf>
    <xf numFmtId="0" fontId="53" fillId="0" borderId="0" xfId="8" applyFont="1" applyAlignment="1">
      <alignment horizontal="center" vertical="center"/>
    </xf>
    <xf numFmtId="0" fontId="7" fillId="0" borderId="0" xfId="0" applyFont="1" applyAlignment="1">
      <alignment vertical="center" wrapText="1"/>
    </xf>
    <xf numFmtId="0" fontId="7" fillId="8" borderId="0" xfId="0" applyFont="1" applyFill="1" applyAlignment="1">
      <alignment horizontal="center" vertical="center"/>
    </xf>
    <xf numFmtId="0" fontId="37" fillId="0" borderId="0" xfId="0" applyFont="1" applyAlignment="1">
      <alignment horizontal="center" vertical="center"/>
    </xf>
    <xf numFmtId="49" fontId="0" fillId="8" borderId="14" xfId="0" applyNumberFormat="1" applyFill="1" applyBorder="1">
      <alignment vertical="center"/>
    </xf>
    <xf numFmtId="0" fontId="0" fillId="8" borderId="14" xfId="0" applyFill="1" applyBorder="1">
      <alignment vertical="center"/>
    </xf>
    <xf numFmtId="0" fontId="63" fillId="0" borderId="0" xfId="8" applyFont="1">
      <alignment vertical="center"/>
    </xf>
    <xf numFmtId="0" fontId="52" fillId="0" borderId="0" xfId="8" applyFont="1" applyAlignment="1">
      <alignment horizontal="center" vertical="center"/>
    </xf>
    <xf numFmtId="0" fontId="52" fillId="8" borderId="0" xfId="8" applyFont="1" applyFill="1">
      <alignment vertical="center"/>
    </xf>
    <xf numFmtId="38" fontId="53" fillId="0" borderId="0" xfId="9" applyFont="1" applyFill="1" applyAlignment="1">
      <alignment horizontal="center" vertical="center"/>
    </xf>
    <xf numFmtId="0" fontId="52" fillId="0" borderId="0" xfId="8" applyFont="1" applyAlignment="1">
      <alignment vertical="distributed" wrapText="1"/>
    </xf>
    <xf numFmtId="0" fontId="51" fillId="0" borderId="0" xfId="8" applyFont="1" applyAlignment="1">
      <alignment horizontal="center" vertical="center" wrapText="1"/>
    </xf>
    <xf numFmtId="0" fontId="51" fillId="0" borderId="0" xfId="8" applyFont="1" applyAlignment="1">
      <alignment horizontal="center" vertical="top" wrapText="1"/>
    </xf>
    <xf numFmtId="0" fontId="29" fillId="9" borderId="3" xfId="4" applyFont="1" applyFill="1" applyBorder="1" applyAlignment="1">
      <alignment horizontal="center" vertical="center"/>
    </xf>
    <xf numFmtId="0" fontId="4" fillId="0" borderId="4" xfId="0" applyFont="1" applyBorder="1" applyAlignment="1">
      <alignment horizontal="left" vertical="center"/>
    </xf>
    <xf numFmtId="0" fontId="4" fillId="0" borderId="86" xfId="0" applyFont="1" applyBorder="1" applyAlignment="1" applyProtection="1">
      <alignment horizontal="right" vertical="center" shrinkToFit="1"/>
      <protection locked="0"/>
    </xf>
    <xf numFmtId="0" fontId="4" fillId="0" borderId="87" xfId="0" applyFont="1" applyBorder="1" applyAlignment="1" applyProtection="1">
      <alignment horizontal="right" vertical="center" shrinkToFit="1"/>
      <protection locked="0"/>
    </xf>
    <xf numFmtId="0" fontId="4" fillId="0" borderId="89" xfId="0" applyFont="1" applyBorder="1" applyAlignment="1" applyProtection="1">
      <alignment horizontal="right" vertical="center" shrinkToFit="1"/>
      <protection locked="0"/>
    </xf>
    <xf numFmtId="177" fontId="27" fillId="2" borderId="90" xfId="0" applyNumberFormat="1" applyFont="1" applyFill="1" applyBorder="1" applyAlignment="1" applyProtection="1">
      <alignment horizontal="right" vertical="center" shrinkToFit="1"/>
      <protection hidden="1"/>
    </xf>
    <xf numFmtId="177" fontId="27" fillId="2" borderId="87" xfId="0" applyNumberFormat="1" applyFont="1" applyFill="1" applyBorder="1" applyAlignment="1" applyProtection="1">
      <alignment horizontal="right" vertical="center" shrinkToFit="1"/>
      <protection hidden="1"/>
    </xf>
    <xf numFmtId="177" fontId="27" fillId="2" borderId="32" xfId="0" applyNumberFormat="1" applyFont="1" applyFill="1" applyBorder="1" applyAlignment="1" applyProtection="1">
      <alignment horizontal="right" vertical="center"/>
      <protection hidden="1"/>
    </xf>
    <xf numFmtId="177" fontId="27" fillId="2" borderId="33" xfId="0" applyNumberFormat="1" applyFont="1" applyFill="1" applyBorder="1" applyAlignment="1" applyProtection="1">
      <alignment horizontal="right" vertical="center"/>
      <protection hidden="1"/>
    </xf>
    <xf numFmtId="177" fontId="27" fillId="2" borderId="44" xfId="0" applyNumberFormat="1" applyFont="1" applyFill="1" applyBorder="1" applyAlignment="1" applyProtection="1">
      <alignment horizontal="right" vertical="center"/>
      <protection hidden="1"/>
    </xf>
    <xf numFmtId="183" fontId="26" fillId="2" borderId="32" xfId="0" applyNumberFormat="1" applyFont="1" applyFill="1" applyBorder="1" applyAlignment="1">
      <alignment horizontal="center" vertical="center"/>
    </xf>
    <xf numFmtId="183" fontId="26" fillId="2" borderId="33" xfId="0" applyNumberFormat="1" applyFont="1" applyFill="1" applyBorder="1" applyAlignment="1">
      <alignment horizontal="center" vertical="center"/>
    </xf>
    <xf numFmtId="183" fontId="26" fillId="2" borderId="44" xfId="0" applyNumberFormat="1" applyFont="1" applyFill="1" applyBorder="1" applyAlignment="1">
      <alignment horizontal="center" vertical="center"/>
    </xf>
    <xf numFmtId="0" fontId="4" fillId="6" borderId="86" xfId="0" applyFont="1" applyFill="1" applyBorder="1" applyAlignment="1">
      <alignment horizontal="center" vertical="center" shrinkToFit="1"/>
    </xf>
    <xf numFmtId="0" fontId="4" fillId="6" borderId="87" xfId="0" applyFont="1" applyFill="1" applyBorder="1" applyAlignment="1">
      <alignment horizontal="center" vertical="center" shrinkToFit="1"/>
    </xf>
    <xf numFmtId="0" fontId="4" fillId="6" borderId="89" xfId="0" applyFont="1" applyFill="1" applyBorder="1" applyAlignment="1">
      <alignment horizontal="center" vertical="center" shrinkToFit="1"/>
    </xf>
    <xf numFmtId="0" fontId="4" fillId="6" borderId="19" xfId="0" applyFont="1" applyFill="1" applyBorder="1" applyAlignment="1">
      <alignment horizontal="left" vertical="center" shrinkToFit="1"/>
    </xf>
    <xf numFmtId="0" fontId="4" fillId="6" borderId="20" xfId="0" applyFont="1" applyFill="1" applyBorder="1" applyAlignment="1">
      <alignment horizontal="left" vertical="center" shrinkToFit="1"/>
    </xf>
    <xf numFmtId="0" fontId="4" fillId="6" borderId="21" xfId="0" applyFont="1" applyFill="1" applyBorder="1" applyAlignment="1">
      <alignment horizontal="left" vertical="center" shrinkToFit="1"/>
    </xf>
    <xf numFmtId="0" fontId="4" fillId="6" borderId="32" xfId="0" applyFont="1" applyFill="1" applyBorder="1" applyAlignment="1">
      <alignment horizontal="left" vertical="center" shrinkToFit="1"/>
    </xf>
    <xf numFmtId="0" fontId="4" fillId="6" borderId="33" xfId="0" applyFont="1" applyFill="1" applyBorder="1" applyAlignment="1">
      <alignment horizontal="left" vertical="center" shrinkToFit="1"/>
    </xf>
    <xf numFmtId="0" fontId="4" fillId="6" borderId="34" xfId="0" applyFont="1" applyFill="1" applyBorder="1" applyAlignment="1">
      <alignment horizontal="left" vertical="center" shrinkToFit="1"/>
    </xf>
    <xf numFmtId="0" fontId="4" fillId="6" borderId="25" xfId="0" applyFont="1" applyFill="1" applyBorder="1" applyAlignment="1">
      <alignment horizontal="left" vertical="center" shrinkToFit="1"/>
    </xf>
    <xf numFmtId="0" fontId="4" fillId="6" borderId="4" xfId="0" applyFont="1" applyFill="1" applyBorder="1" applyAlignment="1">
      <alignment horizontal="left" vertical="center" shrinkToFit="1"/>
    </xf>
    <xf numFmtId="0" fontId="4" fillId="6" borderId="5" xfId="0" applyFont="1" applyFill="1" applyBorder="1" applyAlignment="1">
      <alignment horizontal="left" vertical="center" shrinkToFit="1"/>
    </xf>
    <xf numFmtId="0" fontId="4" fillId="3" borderId="19" xfId="0" applyFont="1" applyFill="1" applyBorder="1" applyAlignment="1">
      <alignment horizontal="left" vertical="center" shrinkToFit="1"/>
    </xf>
    <xf numFmtId="0" fontId="4" fillId="3" borderId="20" xfId="0" applyFont="1" applyFill="1" applyBorder="1" applyAlignment="1">
      <alignment horizontal="left" vertical="center" shrinkToFit="1"/>
    </xf>
    <xf numFmtId="0" fontId="4" fillId="3" borderId="21" xfId="0" applyFont="1" applyFill="1" applyBorder="1" applyAlignment="1">
      <alignment horizontal="left" vertical="center" shrinkToFit="1"/>
    </xf>
    <xf numFmtId="0" fontId="4" fillId="3" borderId="13" xfId="0" applyFont="1" applyFill="1" applyBorder="1" applyAlignment="1">
      <alignment horizontal="left" vertical="center" shrinkToFit="1"/>
    </xf>
    <xf numFmtId="0" fontId="4" fillId="3" borderId="0" xfId="0" applyFont="1" applyFill="1" applyAlignment="1">
      <alignment horizontal="left" vertical="center" shrinkToFit="1"/>
    </xf>
    <xf numFmtId="0" fontId="4" fillId="3" borderId="7" xfId="0" applyFont="1" applyFill="1" applyBorder="1" applyAlignment="1">
      <alignment horizontal="left" vertical="center" shrinkToFit="1"/>
    </xf>
    <xf numFmtId="0" fontId="4" fillId="3" borderId="25" xfId="0" applyFont="1" applyFill="1" applyBorder="1" applyAlignment="1">
      <alignment horizontal="left" vertical="center" shrinkToFit="1"/>
    </xf>
    <xf numFmtId="0" fontId="4" fillId="3" borderId="4" xfId="0" applyFont="1" applyFill="1" applyBorder="1" applyAlignment="1">
      <alignment horizontal="left" vertical="center" shrinkToFit="1"/>
    </xf>
    <xf numFmtId="0" fontId="4" fillId="3" borderId="5" xfId="0" applyFont="1" applyFill="1" applyBorder="1" applyAlignment="1">
      <alignment horizontal="left" vertical="center" shrinkToFit="1"/>
    </xf>
    <xf numFmtId="177" fontId="27" fillId="2" borderId="32" xfId="0" applyNumberFormat="1" applyFont="1" applyFill="1" applyBorder="1" applyProtection="1">
      <alignment vertical="center"/>
      <protection locked="0"/>
    </xf>
    <xf numFmtId="177" fontId="27" fillId="2" borderId="33" xfId="0" applyNumberFormat="1" applyFont="1" applyFill="1" applyBorder="1" applyProtection="1">
      <alignment vertical="center"/>
      <protection locked="0"/>
    </xf>
    <xf numFmtId="177" fontId="27" fillId="2" borderId="44" xfId="0" applyNumberFormat="1" applyFont="1" applyFill="1" applyBorder="1" applyProtection="1">
      <alignment vertical="center"/>
      <protection locked="0"/>
    </xf>
    <xf numFmtId="177" fontId="27" fillId="2" borderId="46" xfId="0" applyNumberFormat="1" applyFont="1" applyFill="1" applyBorder="1" applyProtection="1">
      <alignment vertical="center"/>
      <protection locked="0"/>
    </xf>
    <xf numFmtId="177" fontId="27" fillId="2" borderId="36" xfId="0" applyNumberFormat="1" applyFont="1" applyFill="1" applyBorder="1" applyProtection="1">
      <alignment vertical="center"/>
      <protection locked="0"/>
    </xf>
    <xf numFmtId="177" fontId="27" fillId="2" borderId="37" xfId="0" applyNumberFormat="1" applyFont="1" applyFill="1" applyBorder="1" applyProtection="1">
      <alignment vertical="center"/>
      <protection locked="0"/>
    </xf>
    <xf numFmtId="177" fontId="27" fillId="2" borderId="32" xfId="0" applyNumberFormat="1" applyFont="1" applyFill="1" applyBorder="1" applyAlignment="1" applyProtection="1">
      <alignment horizontal="right" vertical="center"/>
      <protection locked="0"/>
    </xf>
    <xf numFmtId="177" fontId="27" fillId="2" borderId="33" xfId="0" applyNumberFormat="1" applyFont="1" applyFill="1" applyBorder="1" applyAlignment="1" applyProtection="1">
      <alignment horizontal="right" vertical="center"/>
      <protection locked="0"/>
    </xf>
    <xf numFmtId="177" fontId="27" fillId="2" borderId="44" xfId="0" applyNumberFormat="1" applyFont="1" applyFill="1" applyBorder="1" applyAlignment="1" applyProtection="1">
      <alignment horizontal="right" vertical="center"/>
      <protection locked="0"/>
    </xf>
    <xf numFmtId="0" fontId="27" fillId="0" borderId="32" xfId="0" applyFont="1" applyBorder="1" applyAlignment="1">
      <alignment horizontal="center" vertical="center" shrinkToFit="1"/>
    </xf>
    <xf numFmtId="0" fontId="27" fillId="0" borderId="44" xfId="0" applyFont="1" applyBorder="1" applyAlignment="1">
      <alignment horizontal="center" vertical="center" shrinkToFit="1"/>
    </xf>
    <xf numFmtId="3" fontId="20" fillId="0" borderId="112" xfId="0" applyNumberFormat="1" applyFont="1" applyBorder="1" applyAlignment="1">
      <alignment horizontal="center" vertical="center" wrapText="1"/>
    </xf>
    <xf numFmtId="3" fontId="20" fillId="0" borderId="113" xfId="0" applyNumberFormat="1" applyFont="1" applyBorder="1" applyAlignment="1">
      <alignment horizontal="center" vertical="center" wrapText="1"/>
    </xf>
    <xf numFmtId="3" fontId="20" fillId="0" borderId="114" xfId="0" applyNumberFormat="1" applyFont="1" applyBorder="1" applyAlignment="1">
      <alignment horizontal="center" vertical="center" wrapText="1"/>
    </xf>
    <xf numFmtId="177" fontId="27" fillId="2" borderId="90" xfId="0" applyNumberFormat="1" applyFont="1" applyFill="1" applyBorder="1" applyAlignment="1" applyProtection="1">
      <alignment horizontal="right" vertical="center"/>
      <protection hidden="1"/>
    </xf>
    <xf numFmtId="177" fontId="27" fillId="2" borderId="87" xfId="0" applyNumberFormat="1" applyFont="1" applyFill="1" applyBorder="1" applyAlignment="1" applyProtection="1">
      <alignment horizontal="right" vertical="center"/>
      <protection hidden="1"/>
    </xf>
    <xf numFmtId="177" fontId="27" fillId="2" borderId="89" xfId="0" applyNumberFormat="1" applyFont="1" applyFill="1" applyBorder="1" applyAlignment="1" applyProtection="1">
      <alignment horizontal="right" vertical="center"/>
      <protection hidden="1"/>
    </xf>
    <xf numFmtId="177" fontId="27" fillId="2" borderId="32" xfId="0" applyNumberFormat="1" applyFont="1" applyFill="1" applyBorder="1" applyAlignment="1" applyProtection="1">
      <alignment horizontal="right" vertical="center" wrapText="1"/>
      <protection hidden="1"/>
    </xf>
    <xf numFmtId="0" fontId="27" fillId="2" borderId="33" xfId="0" applyFont="1" applyFill="1" applyBorder="1" applyAlignment="1" applyProtection="1">
      <alignment horizontal="right" vertical="center" wrapText="1"/>
      <protection hidden="1"/>
    </xf>
    <xf numFmtId="0" fontId="27" fillId="2" borderId="44" xfId="0" applyFont="1" applyFill="1" applyBorder="1" applyAlignment="1" applyProtection="1">
      <alignment horizontal="right" vertical="center" wrapText="1"/>
      <protection hidden="1"/>
    </xf>
    <xf numFmtId="0" fontId="15" fillId="0" borderId="0" xfId="0" applyFont="1" applyAlignment="1">
      <alignment horizontal="left" vertical="center"/>
    </xf>
    <xf numFmtId="0" fontId="27" fillId="0" borderId="12" xfId="0" applyFont="1" applyBorder="1" applyAlignment="1">
      <alignment horizontal="center" vertical="center" wrapText="1"/>
    </xf>
    <xf numFmtId="0" fontId="27" fillId="0" borderId="12" xfId="0" applyFont="1" applyBorder="1" applyAlignment="1">
      <alignment horizontal="center" vertical="center"/>
    </xf>
    <xf numFmtId="0" fontId="27" fillId="0" borderId="74" xfId="0" applyFont="1" applyBorder="1" applyAlignment="1">
      <alignment horizontal="center" vertical="center"/>
    </xf>
    <xf numFmtId="177" fontId="27" fillId="2" borderId="19" xfId="0" applyNumberFormat="1" applyFont="1" applyFill="1" applyBorder="1" applyAlignment="1" applyProtection="1">
      <alignment horizontal="right" vertical="center"/>
      <protection hidden="1"/>
    </xf>
    <xf numFmtId="177" fontId="27" fillId="2" borderId="20" xfId="0" applyNumberFormat="1" applyFont="1" applyFill="1" applyBorder="1" applyAlignment="1" applyProtection="1">
      <alignment horizontal="right" vertical="center"/>
      <protection hidden="1"/>
    </xf>
    <xf numFmtId="177" fontId="27" fillId="2" borderId="23" xfId="0" applyNumberFormat="1" applyFont="1" applyFill="1" applyBorder="1" applyAlignment="1" applyProtection="1">
      <alignment horizontal="right" vertical="center"/>
      <protection hidden="1"/>
    </xf>
    <xf numFmtId="177" fontId="27" fillId="2" borderId="19" xfId="0" applyNumberFormat="1" applyFont="1" applyFill="1" applyBorder="1" applyAlignment="1" applyProtection="1">
      <alignment horizontal="right" vertical="center" wrapText="1"/>
      <protection hidden="1"/>
    </xf>
    <xf numFmtId="0" fontId="27" fillId="2" borderId="20" xfId="0" applyFont="1" applyFill="1" applyBorder="1" applyAlignment="1" applyProtection="1">
      <alignment horizontal="right" vertical="center" wrapText="1"/>
      <protection hidden="1"/>
    </xf>
    <xf numFmtId="0" fontId="27" fillId="2" borderId="23" xfId="0" applyFont="1" applyFill="1" applyBorder="1" applyAlignment="1" applyProtection="1">
      <alignment horizontal="right" vertical="center" wrapText="1"/>
      <protection hidden="1"/>
    </xf>
    <xf numFmtId="0" fontId="26" fillId="0" borderId="32" xfId="0" applyFont="1" applyBorder="1" applyAlignment="1">
      <alignment horizontal="center" vertical="center" shrinkToFit="1"/>
    </xf>
    <xf numFmtId="0" fontId="26" fillId="0" borderId="33" xfId="0" applyFont="1" applyBorder="1" applyAlignment="1">
      <alignment horizontal="center" vertical="center" shrinkToFit="1"/>
    </xf>
    <xf numFmtId="0" fontId="26" fillId="0" borderId="44" xfId="0" applyFont="1" applyBorder="1" applyAlignment="1">
      <alignment horizontal="center" vertical="center" shrinkToFit="1"/>
    </xf>
    <xf numFmtId="0" fontId="26" fillId="0" borderId="19" xfId="0" applyFont="1" applyBorder="1" applyAlignment="1">
      <alignment horizontal="center" vertical="center" shrinkToFit="1"/>
    </xf>
    <xf numFmtId="0" fontId="26" fillId="0" borderId="20" xfId="0" applyFont="1" applyBorder="1" applyAlignment="1">
      <alignment horizontal="center" vertical="center" shrinkToFit="1"/>
    </xf>
    <xf numFmtId="0" fontId="26" fillId="0" borderId="23" xfId="0" applyFont="1" applyBorder="1" applyAlignment="1">
      <alignment horizontal="center" vertical="center" shrinkToFit="1"/>
    </xf>
    <xf numFmtId="0" fontId="27" fillId="0" borderId="32" xfId="0" applyFont="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27" fillId="0" borderId="8" xfId="0" applyFont="1" applyBorder="1" applyAlignment="1">
      <alignment horizontal="left" vertical="center" wrapText="1"/>
    </xf>
    <xf numFmtId="0" fontId="27" fillId="0" borderId="9" xfId="0" applyFont="1" applyBorder="1" applyAlignment="1">
      <alignment horizontal="left" vertical="center" wrapText="1"/>
    </xf>
    <xf numFmtId="0" fontId="27" fillId="0" borderId="16" xfId="0" applyFont="1" applyBorder="1" applyAlignment="1">
      <alignment horizontal="left" vertical="center" wrapText="1"/>
    </xf>
    <xf numFmtId="0" fontId="23" fillId="0" borderId="43" xfId="0" applyFont="1" applyBorder="1" applyAlignment="1" applyProtection="1">
      <alignment horizontal="center" vertical="center" shrinkToFit="1"/>
      <protection locked="0"/>
    </xf>
    <xf numFmtId="0" fontId="23" fillId="0" borderId="44" xfId="0" applyFont="1" applyBorder="1" applyAlignment="1" applyProtection="1">
      <alignment horizontal="center" vertical="center" shrinkToFit="1"/>
      <protection locked="0"/>
    </xf>
    <xf numFmtId="38" fontId="18" fillId="0" borderId="0" xfId="1" applyFont="1" applyBorder="1" applyAlignment="1" applyProtection="1">
      <alignment horizontal="right" vertical="center"/>
      <protection hidden="1"/>
    </xf>
    <xf numFmtId="0" fontId="4" fillId="3" borderId="15" xfId="0" applyFont="1" applyFill="1" applyBorder="1" applyAlignment="1">
      <alignment horizontal="center" vertical="center" shrinkToFit="1"/>
    </xf>
    <xf numFmtId="0" fontId="4" fillId="3" borderId="9" xfId="0" applyFont="1" applyFill="1" applyBorder="1" applyAlignment="1">
      <alignment horizontal="center" vertical="center" shrinkToFit="1"/>
    </xf>
    <xf numFmtId="0" fontId="4" fillId="3" borderId="18" xfId="0" applyFont="1" applyFill="1" applyBorder="1" applyAlignment="1">
      <alignment horizontal="center" vertical="center" shrinkToFit="1"/>
    </xf>
    <xf numFmtId="0" fontId="4" fillId="3" borderId="6" xfId="0" applyFont="1" applyFill="1" applyBorder="1" applyAlignment="1">
      <alignment horizontal="center" vertical="center" shrinkToFit="1"/>
    </xf>
    <xf numFmtId="0" fontId="4" fillId="3" borderId="0" xfId="0" applyFont="1" applyFill="1" applyAlignment="1">
      <alignment horizontal="center" vertical="center" shrinkToFit="1"/>
    </xf>
    <xf numFmtId="0" fontId="4" fillId="3" borderId="17"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4" xfId="0" applyFont="1" applyFill="1" applyBorder="1" applyAlignment="1">
      <alignment horizontal="center" vertical="center" shrinkToFit="1"/>
    </xf>
    <xf numFmtId="0" fontId="4" fillId="3" borderId="24" xfId="0" applyFont="1" applyFill="1" applyBorder="1" applyAlignment="1">
      <alignment horizontal="center" vertical="center" shrinkToFit="1"/>
    </xf>
    <xf numFmtId="0" fontId="27" fillId="0" borderId="31" xfId="0" applyFont="1" applyBorder="1" applyAlignment="1">
      <alignment horizontal="center" vertical="center"/>
    </xf>
    <xf numFmtId="183" fontId="26" fillId="2" borderId="19" xfId="0" applyNumberFormat="1" applyFont="1" applyFill="1" applyBorder="1" applyAlignment="1">
      <alignment horizontal="center" vertical="center"/>
    </xf>
    <xf numFmtId="183" fontId="26" fillId="2" borderId="20" xfId="0" applyNumberFormat="1" applyFont="1" applyFill="1" applyBorder="1" applyAlignment="1">
      <alignment horizontal="center" vertical="center"/>
    </xf>
    <xf numFmtId="183" fontId="26" fillId="2" borderId="23" xfId="0" applyNumberFormat="1" applyFont="1" applyFill="1" applyBorder="1" applyAlignment="1">
      <alignment horizontal="center" vertical="center"/>
    </xf>
    <xf numFmtId="0" fontId="27" fillId="0" borderId="31" xfId="0" applyFont="1" applyBorder="1" applyAlignment="1">
      <alignment horizontal="center" vertical="center" shrinkToFit="1"/>
    </xf>
    <xf numFmtId="0" fontId="27" fillId="0" borderId="74" xfId="0" applyFont="1" applyBorder="1" applyAlignment="1">
      <alignment horizontal="center" vertical="center" shrinkToFit="1"/>
    </xf>
    <xf numFmtId="0" fontId="27" fillId="0" borderId="19" xfId="0" applyFont="1" applyBorder="1" applyAlignment="1">
      <alignment horizontal="center" vertical="center" shrinkToFit="1"/>
    </xf>
    <xf numFmtId="0" fontId="27" fillId="0" borderId="23" xfId="0" applyFont="1" applyBorder="1" applyAlignment="1">
      <alignment horizontal="center" vertical="center" shrinkToFit="1"/>
    </xf>
    <xf numFmtId="0" fontId="28" fillId="0" borderId="53" xfId="0" applyFont="1" applyBorder="1" applyAlignment="1">
      <alignment horizontal="center" vertical="center"/>
    </xf>
    <xf numFmtId="0" fontId="28" fillId="0" borderId="54" xfId="0" applyFont="1" applyBorder="1" applyAlignment="1">
      <alignment horizontal="center" vertical="center"/>
    </xf>
    <xf numFmtId="0" fontId="28" fillId="0" borderId="55" xfId="0" applyFont="1" applyBorder="1" applyAlignment="1">
      <alignment horizontal="center" vertical="center"/>
    </xf>
    <xf numFmtId="0" fontId="28" fillId="0" borderId="56" xfId="0" applyFont="1" applyBorder="1" applyAlignment="1">
      <alignment horizontal="left" vertical="center"/>
    </xf>
    <xf numFmtId="0" fontId="28" fillId="0" borderId="54" xfId="0" applyFont="1" applyBorder="1" applyAlignment="1">
      <alignment horizontal="left" vertical="center"/>
    </xf>
    <xf numFmtId="0" fontId="28" fillId="0" borderId="57" xfId="0" applyFont="1" applyBorder="1" applyAlignment="1">
      <alignment horizontal="left" vertical="center"/>
    </xf>
    <xf numFmtId="0" fontId="28" fillId="0" borderId="58" xfId="0" applyFont="1" applyBorder="1" applyAlignment="1">
      <alignment horizontal="center" vertical="center"/>
    </xf>
    <xf numFmtId="0" fontId="28" fillId="0" borderId="40" xfId="0" applyFont="1" applyBorder="1" applyAlignment="1">
      <alignment horizontal="center" vertical="center"/>
    </xf>
    <xf numFmtId="0" fontId="28" fillId="0" borderId="39" xfId="0" applyFont="1" applyBorder="1" applyAlignment="1">
      <alignment horizontal="left" vertical="center"/>
    </xf>
    <xf numFmtId="0" fontId="28" fillId="0" borderId="40" xfId="0" applyFont="1" applyBorder="1" applyAlignment="1">
      <alignment horizontal="left" vertical="center"/>
    </xf>
    <xf numFmtId="0" fontId="28" fillId="0" borderId="41" xfId="0" applyFont="1" applyBorder="1" applyAlignment="1">
      <alignment horizontal="left" vertical="center"/>
    </xf>
    <xf numFmtId="0" fontId="28" fillId="0" borderId="52" xfId="0" applyFont="1" applyBorder="1" applyAlignment="1">
      <alignment horizontal="center" vertical="center"/>
    </xf>
    <xf numFmtId="0" fontId="25" fillId="0" borderId="15" xfId="0" applyFont="1" applyBorder="1" applyAlignment="1">
      <alignment horizontal="center" vertical="center" textRotation="255"/>
    </xf>
    <xf numFmtId="0" fontId="25" fillId="0" borderId="18" xfId="0" applyFont="1" applyBorder="1" applyAlignment="1">
      <alignment horizontal="center" vertical="center" textRotation="255"/>
    </xf>
    <xf numFmtId="0" fontId="25" fillId="0" borderId="6" xfId="0" applyFont="1" applyBorder="1" applyAlignment="1">
      <alignment horizontal="center" vertical="center" textRotation="255"/>
    </xf>
    <xf numFmtId="0" fontId="25" fillId="0" borderId="17" xfId="0" applyFont="1" applyBorder="1" applyAlignment="1">
      <alignment horizontal="center" vertical="center" textRotation="255"/>
    </xf>
    <xf numFmtId="0" fontId="25" fillId="0" borderId="35" xfId="0" applyFont="1" applyBorder="1" applyAlignment="1">
      <alignment horizontal="center" vertical="center" textRotation="255"/>
    </xf>
    <xf numFmtId="0" fontId="25" fillId="0" borderId="37" xfId="0" applyFont="1" applyBorder="1" applyAlignment="1">
      <alignment horizontal="center" vertical="center" textRotation="255"/>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48" xfId="0" applyFont="1" applyBorder="1" applyAlignment="1">
      <alignment horizontal="left" vertical="center"/>
    </xf>
    <xf numFmtId="0" fontId="28" fillId="0" borderId="49" xfId="0" applyFont="1" applyBorder="1" applyAlignment="1">
      <alignment horizontal="left" vertical="center"/>
    </xf>
    <xf numFmtId="0" fontId="28" fillId="0" borderId="62" xfId="0" applyFont="1" applyBorder="1" applyAlignment="1">
      <alignment horizontal="left" vertical="center"/>
    </xf>
    <xf numFmtId="0" fontId="28" fillId="0" borderId="39" xfId="0" applyFont="1" applyBorder="1" applyAlignment="1">
      <alignment horizontal="center" vertical="center"/>
    </xf>
    <xf numFmtId="0" fontId="28" fillId="0" borderId="63" xfId="0" applyFont="1" applyBorder="1" applyAlignment="1">
      <alignment horizontal="center" vertical="center"/>
    </xf>
    <xf numFmtId="0" fontId="28" fillId="0" borderId="64" xfId="0" applyFont="1" applyBorder="1" applyAlignment="1">
      <alignment horizontal="center" vertical="center"/>
    </xf>
    <xf numFmtId="0" fontId="28" fillId="0" borderId="65" xfId="0" applyFont="1" applyBorder="1" applyAlignment="1">
      <alignment horizontal="center" vertical="center"/>
    </xf>
    <xf numFmtId="0" fontId="28" fillId="0" borderId="66" xfId="0" applyFont="1" applyBorder="1" applyAlignment="1">
      <alignment horizontal="center" vertical="center"/>
    </xf>
    <xf numFmtId="0" fontId="28" fillId="0" borderId="67" xfId="0" applyFont="1" applyBorder="1" applyAlignment="1">
      <alignment horizontal="center" vertical="center"/>
    </xf>
    <xf numFmtId="0" fontId="28" fillId="0" borderId="68" xfId="0" applyFont="1" applyBorder="1" applyAlignment="1">
      <alignment horizontal="center" vertical="center"/>
    </xf>
    <xf numFmtId="0" fontId="28" fillId="0" borderId="66" xfId="0" applyFont="1" applyBorder="1" applyAlignment="1">
      <alignment horizontal="left" vertical="center"/>
    </xf>
    <xf numFmtId="0" fontId="28" fillId="0" borderId="67" xfId="0" applyFont="1" applyBorder="1" applyAlignment="1">
      <alignment horizontal="left" vertical="center"/>
    </xf>
    <xf numFmtId="0" fontId="28" fillId="0" borderId="69" xfId="0" applyFont="1" applyBorder="1" applyAlignment="1">
      <alignment horizontal="left" vertical="center"/>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15" fillId="0" borderId="46" xfId="3" applyFont="1" applyBorder="1" applyAlignment="1">
      <alignment horizontal="center" vertical="center"/>
    </xf>
    <xf numFmtId="0" fontId="15" fillId="0" borderId="36" xfId="3" applyFont="1" applyBorder="1" applyAlignment="1">
      <alignment horizontal="center" vertical="center"/>
    </xf>
    <xf numFmtId="184" fontId="15" fillId="0" borderId="36" xfId="3" applyNumberFormat="1" applyFont="1" applyBorder="1" applyAlignment="1">
      <alignment horizontal="left" vertical="center"/>
    </xf>
    <xf numFmtId="0" fontId="23" fillId="0" borderId="22" xfId="0" applyFont="1" applyBorder="1" applyAlignment="1" applyProtection="1">
      <alignment horizontal="center" vertical="center" shrinkToFit="1"/>
      <protection locked="0"/>
    </xf>
    <xf numFmtId="0" fontId="23" fillId="0" borderId="23" xfId="0" applyFont="1" applyBorder="1" applyAlignment="1" applyProtection="1">
      <alignment horizontal="center" vertical="center" shrinkToFit="1"/>
      <protection locked="0"/>
    </xf>
    <xf numFmtId="0" fontId="27" fillId="0" borderId="58" xfId="0" applyFont="1" applyBorder="1" applyAlignment="1">
      <alignment horizontal="center" vertical="center"/>
    </xf>
    <xf numFmtId="0" fontId="27" fillId="0" borderId="40" xfId="0" applyFont="1" applyBorder="1" applyAlignment="1">
      <alignment horizontal="center" vertical="center"/>
    </xf>
    <xf numFmtId="0" fontId="27" fillId="0" borderId="39" xfId="0" applyFont="1" applyBorder="1" applyAlignment="1">
      <alignment horizontal="left" vertical="center"/>
    </xf>
    <xf numFmtId="0" fontId="27" fillId="0" borderId="40" xfId="0" applyFont="1" applyBorder="1" applyAlignment="1">
      <alignment horizontal="left" vertical="center"/>
    </xf>
    <xf numFmtId="0" fontId="27" fillId="0" borderId="41" xfId="0" applyFont="1" applyBorder="1" applyAlignment="1">
      <alignment horizontal="left" vertical="center"/>
    </xf>
    <xf numFmtId="0" fontId="28" fillId="0" borderId="79" xfId="0" applyFont="1" applyBorder="1" applyAlignment="1">
      <alignment horizontal="center" vertical="center"/>
    </xf>
    <xf numFmtId="0" fontId="28" fillId="0" borderId="78" xfId="0" applyFont="1" applyBorder="1" applyAlignment="1">
      <alignment horizontal="left" vertical="center"/>
    </xf>
    <xf numFmtId="0" fontId="28" fillId="0" borderId="70" xfId="0" applyFont="1" applyBorder="1" applyAlignment="1">
      <alignment horizontal="center" vertical="center"/>
    </xf>
    <xf numFmtId="0" fontId="28" fillId="0" borderId="71" xfId="0" applyFont="1" applyBorder="1" applyAlignment="1">
      <alignment horizontal="center" vertical="center"/>
    </xf>
    <xf numFmtId="0" fontId="28" fillId="0" borderId="72" xfId="0" applyFont="1" applyBorder="1" applyAlignment="1">
      <alignment horizontal="center" vertical="center"/>
    </xf>
    <xf numFmtId="0" fontId="28" fillId="0" borderId="70" xfId="0" applyFont="1" applyBorder="1" applyAlignment="1">
      <alignment horizontal="left" vertical="center"/>
    </xf>
    <xf numFmtId="0" fontId="28" fillId="0" borderId="71" xfId="0" applyFont="1" applyBorder="1" applyAlignment="1">
      <alignment horizontal="left" vertical="center"/>
    </xf>
    <xf numFmtId="0" fontId="28" fillId="0" borderId="73" xfId="0" applyFont="1" applyBorder="1" applyAlignment="1">
      <alignment horizontal="left" vertical="center"/>
    </xf>
    <xf numFmtId="0" fontId="4" fillId="6" borderId="1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25" fillId="0" borderId="3" xfId="0" applyFont="1" applyBorder="1" applyAlignment="1">
      <alignment horizontal="center" vertical="center" textRotation="255"/>
    </xf>
    <xf numFmtId="0" fontId="25" fillId="0" borderId="24" xfId="0" applyFont="1" applyBorder="1" applyAlignment="1">
      <alignment horizontal="center" vertical="center" textRotation="255"/>
    </xf>
    <xf numFmtId="0" fontId="4" fillId="0" borderId="4" xfId="0" applyFont="1" applyBorder="1" applyAlignment="1">
      <alignment horizontal="left" vertical="center" wrapText="1" shrinkToFit="1"/>
    </xf>
    <xf numFmtId="0" fontId="4" fillId="0" borderId="5" xfId="0" applyFont="1" applyBorder="1" applyAlignment="1">
      <alignment horizontal="left" vertical="center" wrapText="1" shrinkToFit="1"/>
    </xf>
    <xf numFmtId="0" fontId="4" fillId="3" borderId="2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0"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1"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1" xfId="0" applyFont="1" applyFill="1" applyBorder="1" applyAlignment="1">
      <alignment horizontal="center" vertical="center"/>
    </xf>
    <xf numFmtId="0" fontId="29" fillId="9" borderId="6" xfId="4" applyFont="1" applyFill="1" applyBorder="1" applyAlignment="1">
      <alignment horizontal="center" vertical="center"/>
    </xf>
    <xf numFmtId="0" fontId="15" fillId="0" borderId="7" xfId="0" applyFont="1" applyBorder="1" applyAlignment="1">
      <alignment horizontal="left" vertical="center"/>
    </xf>
    <xf numFmtId="0" fontId="0" fillId="0" borderId="4" xfId="0" applyBorder="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27" fillId="0" borderId="10" xfId="0" applyFont="1" applyBorder="1" applyAlignment="1">
      <alignment horizontal="center" vertical="center"/>
    </xf>
    <xf numFmtId="0" fontId="15" fillId="8" borderId="32" xfId="0" applyFont="1" applyFill="1" applyBorder="1" applyAlignment="1">
      <alignment horizontal="center" vertical="center"/>
    </xf>
    <xf numFmtId="0" fontId="15" fillId="8" borderId="33" xfId="0" applyFont="1" applyFill="1" applyBorder="1" applyAlignment="1">
      <alignment horizontal="center" vertical="center"/>
    </xf>
    <xf numFmtId="0" fontId="15" fillId="8" borderId="44" xfId="0" applyFont="1" applyFill="1" applyBorder="1" applyAlignment="1">
      <alignment horizontal="center" vertical="center"/>
    </xf>
    <xf numFmtId="0" fontId="27" fillId="0" borderId="11" xfId="0" applyFont="1" applyBorder="1" applyAlignment="1">
      <alignment horizontal="center" vertical="center"/>
    </xf>
    <xf numFmtId="0" fontId="27" fillId="0" borderId="19" xfId="0" applyFont="1" applyBorder="1" applyAlignment="1">
      <alignment horizontal="left" vertical="center" wrapText="1"/>
    </xf>
    <xf numFmtId="0" fontId="27" fillId="0" borderId="20" xfId="0" applyFont="1" applyBorder="1" applyAlignment="1">
      <alignment horizontal="left" vertical="center" wrapText="1"/>
    </xf>
    <xf numFmtId="0" fontId="27" fillId="0" borderId="21" xfId="0" applyFont="1" applyBorder="1" applyAlignment="1">
      <alignment horizontal="left" vertical="center" wrapText="1"/>
    </xf>
    <xf numFmtId="0" fontId="27" fillId="0" borderId="31" xfId="0" applyFont="1" applyBorder="1" applyAlignment="1">
      <alignment horizontal="center" vertical="center" wrapText="1"/>
    </xf>
    <xf numFmtId="0" fontId="27" fillId="0" borderId="74" xfId="0" applyFont="1" applyBorder="1" applyAlignment="1">
      <alignment horizontal="center" vertical="center" wrapText="1"/>
    </xf>
    <xf numFmtId="177" fontId="27" fillId="2" borderId="19" xfId="0" applyNumberFormat="1" applyFont="1" applyFill="1" applyBorder="1" applyProtection="1">
      <alignment vertical="center"/>
      <protection locked="0"/>
    </xf>
    <xf numFmtId="177" fontId="27" fillId="2" borderId="20" xfId="0" applyNumberFormat="1" applyFont="1" applyFill="1" applyBorder="1" applyProtection="1">
      <alignment vertical="center"/>
      <protection locked="0"/>
    </xf>
    <xf numFmtId="177" fontId="27" fillId="2" borderId="23" xfId="0" applyNumberFormat="1" applyFont="1" applyFill="1" applyBorder="1" applyProtection="1">
      <alignment vertical="center"/>
      <protection locked="0"/>
    </xf>
    <xf numFmtId="0" fontId="4" fillId="0" borderId="6" xfId="0" applyFont="1" applyBorder="1" applyAlignment="1" applyProtection="1">
      <alignment horizontal="left" vertical="top" wrapText="1" shrinkToFit="1"/>
      <protection locked="0"/>
    </xf>
    <xf numFmtId="0" fontId="4" fillId="0" borderId="0" xfId="0" applyFont="1" applyAlignment="1" applyProtection="1">
      <alignment horizontal="left" vertical="top" wrapText="1" shrinkToFit="1"/>
      <protection locked="0"/>
    </xf>
    <xf numFmtId="0" fontId="4" fillId="0" borderId="7" xfId="0" applyFont="1" applyBorder="1" applyAlignment="1" applyProtection="1">
      <alignment horizontal="left" vertical="top" wrapText="1" shrinkToFit="1"/>
      <protection locked="0"/>
    </xf>
    <xf numFmtId="0" fontId="4" fillId="0" borderId="35" xfId="0" applyFont="1" applyBorder="1" applyAlignment="1" applyProtection="1">
      <alignment horizontal="left" vertical="top" wrapText="1" shrinkToFit="1"/>
      <protection locked="0"/>
    </xf>
    <xf numFmtId="0" fontId="4" fillId="0" borderId="36" xfId="0" applyFont="1" applyBorder="1" applyAlignment="1" applyProtection="1">
      <alignment horizontal="left" vertical="top" wrapText="1" shrinkToFit="1"/>
      <protection locked="0"/>
    </xf>
    <xf numFmtId="0" fontId="4" fillId="0" borderId="42" xfId="0" applyFont="1" applyBorder="1" applyAlignment="1" applyProtection="1">
      <alignment horizontal="left" vertical="top" wrapText="1" shrinkToFit="1"/>
      <protection locked="0"/>
    </xf>
    <xf numFmtId="0" fontId="18" fillId="7" borderId="22" xfId="0" applyFont="1" applyFill="1" applyBorder="1" applyAlignment="1">
      <alignment horizontal="left" vertical="center"/>
    </xf>
    <xf numFmtId="0" fontId="18" fillId="7" borderId="20" xfId="0" applyFont="1" applyFill="1" applyBorder="1" applyAlignment="1">
      <alignment horizontal="left" vertical="center"/>
    </xf>
    <xf numFmtId="0" fontId="18" fillId="7" borderId="21" xfId="0" applyFont="1" applyFill="1" applyBorder="1" applyAlignment="1">
      <alignment horizontal="left" vertical="center"/>
    </xf>
    <xf numFmtId="0" fontId="18" fillId="7" borderId="43" xfId="0" applyFont="1" applyFill="1" applyBorder="1" applyAlignment="1">
      <alignment horizontal="left" vertical="center"/>
    </xf>
    <xf numFmtId="0" fontId="18" fillId="7" borderId="33" xfId="0" applyFont="1" applyFill="1" applyBorder="1" applyAlignment="1">
      <alignment horizontal="left" vertical="center"/>
    </xf>
    <xf numFmtId="0" fontId="18" fillId="7" borderId="44" xfId="0" applyFont="1" applyFill="1" applyBorder="1" applyAlignment="1">
      <alignment horizontal="left" vertical="center"/>
    </xf>
    <xf numFmtId="0" fontId="18" fillId="7" borderId="32" xfId="0" applyFont="1" applyFill="1" applyBorder="1" applyAlignment="1">
      <alignment horizontal="left" vertical="center"/>
    </xf>
    <xf numFmtId="0" fontId="18" fillId="7" borderId="34" xfId="0" applyFont="1" applyFill="1" applyBorder="1" applyAlignment="1">
      <alignment horizontal="left" vertical="center"/>
    </xf>
    <xf numFmtId="0" fontId="4" fillId="0" borderId="13" xfId="0" applyFont="1" applyBorder="1" applyAlignment="1" applyProtection="1">
      <alignment horizontal="left" vertical="top" wrapText="1" shrinkToFit="1"/>
      <protection locked="0"/>
    </xf>
    <xf numFmtId="0" fontId="4" fillId="0" borderId="0" xfId="0" applyFont="1" applyAlignment="1" applyProtection="1">
      <alignment horizontal="left" vertical="top" shrinkToFit="1"/>
      <protection locked="0"/>
    </xf>
    <xf numFmtId="0" fontId="4" fillId="0" borderId="7" xfId="0" applyFont="1" applyBorder="1" applyAlignment="1" applyProtection="1">
      <alignment horizontal="left" vertical="top" shrinkToFit="1"/>
      <protection locked="0"/>
    </xf>
    <xf numFmtId="0" fontId="4" fillId="0" borderId="13" xfId="0" applyFont="1" applyBorder="1" applyAlignment="1" applyProtection="1">
      <alignment horizontal="left" vertical="top" shrinkToFit="1"/>
      <protection locked="0"/>
    </xf>
    <xf numFmtId="0" fontId="4" fillId="0" borderId="25" xfId="0" applyFont="1" applyBorder="1" applyAlignment="1" applyProtection="1">
      <alignment horizontal="left" vertical="top" shrinkToFit="1"/>
      <protection locked="0"/>
    </xf>
    <xf numFmtId="0" fontId="4" fillId="0" borderId="4" xfId="0" applyFont="1" applyBorder="1" applyAlignment="1" applyProtection="1">
      <alignment horizontal="left" vertical="top" shrinkToFit="1"/>
      <protection locked="0"/>
    </xf>
    <xf numFmtId="0" fontId="4" fillId="0" borderId="5" xfId="0" applyFont="1" applyBorder="1" applyAlignment="1" applyProtection="1">
      <alignment horizontal="left" vertical="top" shrinkToFit="1"/>
      <protection locked="0"/>
    </xf>
    <xf numFmtId="0" fontId="4" fillId="0" borderId="103" xfId="0" applyFont="1" applyBorder="1" applyAlignment="1" applyProtection="1">
      <alignment horizontal="left" vertical="center" shrinkToFit="1"/>
      <protection locked="0"/>
    </xf>
    <xf numFmtId="0" fontId="4" fillId="0" borderId="101" xfId="0" applyFont="1" applyBorder="1" applyAlignment="1" applyProtection="1">
      <alignment horizontal="left" vertical="center" shrinkToFit="1"/>
      <protection locked="0"/>
    </xf>
    <xf numFmtId="0" fontId="4" fillId="0" borderId="102" xfId="0" applyFont="1" applyBorder="1" applyAlignment="1" applyProtection="1">
      <alignment horizontal="left" vertical="center" shrinkToFit="1"/>
      <protection locked="0"/>
    </xf>
    <xf numFmtId="0" fontId="4" fillId="0" borderId="33" xfId="0" applyFont="1" applyBorder="1" applyAlignment="1">
      <alignment horizontal="center" vertical="center"/>
    </xf>
    <xf numFmtId="0" fontId="4" fillId="0" borderId="44" xfId="0" applyFont="1" applyBorder="1" applyAlignment="1">
      <alignment horizontal="center" vertical="center"/>
    </xf>
    <xf numFmtId="0" fontId="4" fillId="0" borderId="79" xfId="0" applyFont="1" applyBorder="1" applyAlignment="1" applyProtection="1">
      <alignment horizontal="left" vertical="center" shrinkToFit="1"/>
      <protection locked="0"/>
    </xf>
    <xf numFmtId="0" fontId="4" fillId="0" borderId="96" xfId="0" applyFont="1" applyBorder="1" applyAlignment="1" applyProtection="1">
      <alignment horizontal="left" vertical="center" shrinkToFit="1"/>
      <protection locked="0"/>
    </xf>
    <xf numFmtId="0" fontId="4" fillId="0" borderId="97" xfId="0" applyFont="1" applyBorder="1" applyAlignment="1" applyProtection="1">
      <alignment horizontal="left" vertical="center" shrinkToFit="1"/>
      <protection locked="0"/>
    </xf>
    <xf numFmtId="0" fontId="4" fillId="0" borderId="104" xfId="0" applyFont="1" applyBorder="1" applyAlignment="1" applyProtection="1">
      <alignment horizontal="left" vertical="center" shrinkToFit="1"/>
      <protection locked="0"/>
    </xf>
    <xf numFmtId="0" fontId="4" fillId="0" borderId="99" xfId="0" applyFont="1" applyBorder="1" applyAlignment="1" applyProtection="1">
      <alignment horizontal="left" vertical="center" shrinkToFit="1"/>
      <protection locked="0"/>
    </xf>
    <xf numFmtId="0" fontId="4" fillId="0" borderId="100" xfId="0" applyFont="1" applyBorder="1" applyAlignment="1" applyProtection="1">
      <alignment horizontal="left" vertical="center" shrinkToFit="1"/>
      <protection locked="0"/>
    </xf>
    <xf numFmtId="0" fontId="4" fillId="0" borderId="9" xfId="0" applyFont="1" applyBorder="1" applyAlignment="1" applyProtection="1">
      <alignment horizontal="left" vertical="center" shrinkToFit="1"/>
      <protection locked="0"/>
    </xf>
    <xf numFmtId="0" fontId="19" fillId="0" borderId="14" xfId="0" applyFont="1" applyBorder="1" applyAlignment="1">
      <alignment horizontal="center" vertical="center" shrinkToFit="1"/>
    </xf>
    <xf numFmtId="38" fontId="32" fillId="2" borderId="32" xfId="1" applyFont="1" applyFill="1" applyBorder="1" applyAlignment="1" applyProtection="1">
      <alignment horizontal="right" vertical="center" shrinkToFit="1"/>
      <protection hidden="1"/>
    </xf>
    <xf numFmtId="38" fontId="32" fillId="2" borderId="44" xfId="1" applyFont="1" applyFill="1" applyBorder="1" applyAlignment="1" applyProtection="1">
      <alignment horizontal="right" vertical="center" shrinkToFit="1"/>
      <protection hidden="1"/>
    </xf>
    <xf numFmtId="38" fontId="32" fillId="2" borderId="91" xfId="1" applyFont="1" applyFill="1" applyBorder="1" applyAlignment="1" applyProtection="1">
      <alignment horizontal="right" vertical="center"/>
      <protection hidden="1"/>
    </xf>
    <xf numFmtId="0" fontId="4" fillId="0" borderId="47" xfId="0" applyFont="1" applyBorder="1" applyAlignment="1">
      <alignment horizontal="center" vertical="center"/>
    </xf>
    <xf numFmtId="0" fontId="4" fillId="0" borderId="30" xfId="0" applyFont="1" applyBorder="1" applyAlignment="1">
      <alignment horizontal="center" vertical="center"/>
    </xf>
    <xf numFmtId="178" fontId="19" fillId="8" borderId="47" xfId="0" applyNumberFormat="1" applyFont="1" applyFill="1" applyBorder="1" applyAlignment="1" applyProtection="1">
      <alignment horizontal="center" vertical="center" shrinkToFit="1"/>
      <protection locked="0"/>
    </xf>
    <xf numFmtId="178" fontId="19" fillId="8" borderId="30" xfId="0" applyNumberFormat="1" applyFont="1" applyFill="1" applyBorder="1" applyAlignment="1" applyProtection="1">
      <alignment horizontal="center" vertical="center" shrinkToFit="1"/>
      <protection locked="0"/>
    </xf>
    <xf numFmtId="3" fontId="19" fillId="8" borderId="47" xfId="0" applyNumberFormat="1" applyFont="1" applyFill="1" applyBorder="1" applyAlignment="1" applyProtection="1">
      <alignment horizontal="right" vertical="center" shrinkToFit="1"/>
      <protection locked="0"/>
    </xf>
    <xf numFmtId="3" fontId="19" fillId="8" borderId="30" xfId="0" applyNumberFormat="1" applyFont="1" applyFill="1" applyBorder="1" applyAlignment="1" applyProtection="1">
      <alignment horizontal="right" vertical="center" shrinkToFit="1"/>
      <protection locked="0"/>
    </xf>
    <xf numFmtId="10" fontId="19" fillId="8" borderId="47" xfId="0" applyNumberFormat="1" applyFont="1" applyFill="1" applyBorder="1" applyAlignment="1" applyProtection="1">
      <alignment horizontal="right" vertical="center" shrinkToFit="1"/>
      <protection locked="0"/>
    </xf>
    <xf numFmtId="10" fontId="19" fillId="8" borderId="30" xfId="0" applyNumberFormat="1" applyFont="1" applyFill="1" applyBorder="1" applyAlignment="1" applyProtection="1">
      <alignment horizontal="right" vertical="center" shrinkToFit="1"/>
      <protection locked="0"/>
    </xf>
    <xf numFmtId="38" fontId="32" fillId="5" borderId="14" xfId="1" applyFont="1" applyFill="1" applyBorder="1" applyAlignment="1" applyProtection="1">
      <alignment horizontal="right" vertical="center" shrinkToFit="1"/>
      <protection locked="0"/>
    </xf>
    <xf numFmtId="38" fontId="32" fillId="5" borderId="47" xfId="1" applyFont="1" applyFill="1" applyBorder="1" applyAlignment="1" applyProtection="1">
      <alignment horizontal="right" vertical="center" shrinkToFit="1"/>
      <protection locked="0"/>
    </xf>
    <xf numFmtId="38" fontId="32" fillId="2" borderId="14" xfId="1" applyFont="1" applyFill="1" applyBorder="1" applyAlignment="1" applyProtection="1">
      <alignment horizontal="right" vertical="center" shrinkToFit="1"/>
      <protection hidden="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8" borderId="47" xfId="0" applyFont="1" applyFill="1" applyBorder="1" applyAlignment="1" applyProtection="1">
      <alignment horizontal="center" vertical="center" shrinkToFit="1"/>
      <protection locked="0"/>
    </xf>
    <xf numFmtId="0" fontId="19" fillId="8" borderId="30" xfId="0" applyFont="1" applyFill="1" applyBorder="1" applyAlignment="1" applyProtection="1">
      <alignment horizontal="center" vertical="center" shrinkToFit="1"/>
      <protection locked="0"/>
    </xf>
    <xf numFmtId="0" fontId="19" fillId="0" borderId="44" xfId="0" applyFont="1" applyBorder="1" applyAlignment="1">
      <alignment horizontal="center" vertical="center" wrapText="1"/>
    </xf>
    <xf numFmtId="0" fontId="7" fillId="8" borderId="47" xfId="0" applyFont="1" applyFill="1" applyBorder="1" applyAlignment="1" applyProtection="1">
      <alignment horizontal="center" vertical="center" wrapText="1" shrinkToFit="1"/>
      <protection locked="0"/>
    </xf>
    <xf numFmtId="0" fontId="7" fillId="8" borderId="30" xfId="0" applyFont="1" applyFill="1" applyBorder="1" applyAlignment="1" applyProtection="1">
      <alignment horizontal="center" vertical="center" wrapText="1" shrinkToFit="1"/>
      <protection locked="0"/>
    </xf>
    <xf numFmtId="0" fontId="7" fillId="0" borderId="47"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8" xfId="0" applyFont="1" applyBorder="1" applyAlignment="1">
      <alignment horizontal="center" vertical="center"/>
    </xf>
    <xf numFmtId="0" fontId="7" fillId="0" borderId="46" xfId="0" applyFont="1" applyBorder="1" applyAlignment="1">
      <alignment horizontal="center" vertical="center"/>
    </xf>
    <xf numFmtId="0" fontId="7" fillId="0" borderId="37" xfId="0" applyFont="1" applyBorder="1" applyAlignment="1">
      <alignment horizontal="center" vertical="center"/>
    </xf>
    <xf numFmtId="38" fontId="32" fillId="2" borderId="47" xfId="1" applyFont="1" applyFill="1" applyBorder="1" applyAlignment="1" applyProtection="1">
      <alignment horizontal="right" vertical="center" shrinkToFit="1"/>
      <protection hidden="1"/>
    </xf>
    <xf numFmtId="0" fontId="32" fillId="2" borderId="33" xfId="0" applyFont="1" applyFill="1" applyBorder="1" applyAlignment="1" applyProtection="1">
      <alignment horizontal="center" vertical="center"/>
      <protection locked="0" hidden="1"/>
    </xf>
    <xf numFmtId="0" fontId="32" fillId="2" borderId="44" xfId="0" applyFont="1" applyFill="1" applyBorder="1" applyAlignment="1" applyProtection="1">
      <alignment horizontal="center" vertical="center"/>
      <protection locked="0" hidden="1"/>
    </xf>
    <xf numFmtId="0" fontId="32" fillId="2" borderId="9" xfId="0" applyFont="1" applyFill="1" applyBorder="1" applyAlignment="1" applyProtection="1">
      <alignment horizontal="center" vertical="center"/>
      <protection locked="0" hidden="1"/>
    </xf>
    <xf numFmtId="0" fontId="32" fillId="2" borderId="18" xfId="0" applyFont="1" applyFill="1" applyBorder="1" applyAlignment="1" applyProtection="1">
      <alignment horizontal="center" vertical="center"/>
      <protection locked="0" hidden="1"/>
    </xf>
    <xf numFmtId="0" fontId="32" fillId="0" borderId="92" xfId="0" applyFont="1" applyBorder="1" applyAlignment="1">
      <alignment horizontal="center" vertical="center"/>
    </xf>
    <xf numFmtId="0" fontId="32" fillId="0" borderId="93" xfId="0" applyFont="1" applyBorder="1" applyAlignment="1">
      <alignment horizontal="center" vertical="center"/>
    </xf>
    <xf numFmtId="0" fontId="32" fillId="0" borderId="94" xfId="0" applyFont="1" applyBorder="1" applyAlignment="1">
      <alignment horizontal="center" vertical="center"/>
    </xf>
    <xf numFmtId="0" fontId="32" fillId="0" borderId="33" xfId="0" applyFont="1" applyBorder="1" applyAlignment="1">
      <alignment horizontal="center" vertical="center"/>
    </xf>
    <xf numFmtId="0" fontId="32" fillId="0" borderId="44" xfId="0" applyFont="1" applyBorder="1" applyAlignment="1">
      <alignment horizontal="center" vertical="center"/>
    </xf>
    <xf numFmtId="0" fontId="19" fillId="0" borderId="8" xfId="0" applyFont="1" applyBorder="1" applyAlignment="1">
      <alignment horizontal="center" vertical="center"/>
    </xf>
    <xf numFmtId="0" fontId="19" fillId="0" borderId="18" xfId="0" applyFont="1" applyBorder="1" applyAlignment="1">
      <alignment horizontal="center" vertical="center"/>
    </xf>
    <xf numFmtId="0" fontId="19" fillId="0" borderId="46" xfId="0" applyFont="1" applyBorder="1" applyAlignment="1">
      <alignment horizontal="center" vertical="center"/>
    </xf>
    <xf numFmtId="0" fontId="19" fillId="0" borderId="37" xfId="0" applyFont="1" applyBorder="1" applyAlignment="1">
      <alignment horizontal="center" vertical="center"/>
    </xf>
    <xf numFmtId="0" fontId="19" fillId="8" borderId="48" xfId="0" applyFont="1" applyFill="1" applyBorder="1" applyAlignment="1" applyProtection="1">
      <alignment horizontal="center" vertical="center" shrinkToFit="1"/>
      <protection locked="0"/>
    </xf>
    <xf numFmtId="0" fontId="19" fillId="8" borderId="50" xfId="0" applyFont="1" applyFill="1" applyBorder="1" applyAlignment="1" applyProtection="1">
      <alignment horizontal="center" vertical="center" shrinkToFit="1"/>
      <protection locked="0"/>
    </xf>
    <xf numFmtId="0" fontId="19" fillId="8" borderId="13" xfId="0" applyFont="1" applyFill="1" applyBorder="1" applyAlignment="1" applyProtection="1">
      <alignment horizontal="center" vertical="center" shrinkToFit="1"/>
      <protection locked="0"/>
    </xf>
    <xf numFmtId="0" fontId="19" fillId="8" borderId="17" xfId="0" applyFont="1" applyFill="1" applyBorder="1" applyAlignment="1" applyProtection="1">
      <alignment horizontal="center" vertical="center" shrinkToFit="1"/>
      <protection locked="0"/>
    </xf>
    <xf numFmtId="0" fontId="32" fillId="2" borderId="33" xfId="0" applyFont="1" applyFill="1" applyBorder="1" applyAlignment="1">
      <alignment horizontal="center" vertical="center"/>
    </xf>
    <xf numFmtId="0" fontId="32" fillId="2" borderId="44" xfId="0" applyFont="1" applyFill="1" applyBorder="1" applyAlignment="1">
      <alignment horizontal="center" vertical="center"/>
    </xf>
    <xf numFmtId="38" fontId="32" fillId="5" borderId="14" xfId="1" applyFont="1" applyFill="1" applyBorder="1" applyAlignment="1" applyProtection="1">
      <alignment horizontal="right" vertical="center" shrinkToFit="1"/>
      <protection locked="0" hidden="1"/>
    </xf>
    <xf numFmtId="38" fontId="32" fillId="5" borderId="47" xfId="1" applyFont="1" applyFill="1" applyBorder="1" applyAlignment="1" applyProtection="1">
      <alignment horizontal="right" vertical="center" shrinkToFit="1"/>
      <protection locked="0" hidden="1"/>
    </xf>
    <xf numFmtId="179" fontId="19" fillId="8" borderId="47" xfId="0" applyNumberFormat="1" applyFont="1" applyFill="1" applyBorder="1" applyAlignment="1" applyProtection="1">
      <alignment horizontal="right" vertical="center" shrinkToFit="1"/>
      <protection locked="0"/>
    </xf>
    <xf numFmtId="179" fontId="19" fillId="8" borderId="30" xfId="0" applyNumberFormat="1" applyFont="1" applyFill="1" applyBorder="1" applyAlignment="1" applyProtection="1">
      <alignment horizontal="right" vertical="center" shrinkToFit="1"/>
      <protection locked="0"/>
    </xf>
    <xf numFmtId="0" fontId="15" fillId="0" borderId="8" xfId="0" applyFont="1" applyBorder="1" applyAlignment="1">
      <alignment horizontal="center" vertical="center" wrapText="1"/>
    </xf>
    <xf numFmtId="0" fontId="15" fillId="0" borderId="18" xfId="0" applyFont="1" applyBorder="1" applyAlignment="1">
      <alignment horizontal="center" vertical="center"/>
    </xf>
    <xf numFmtId="0" fontId="15" fillId="0" borderId="46" xfId="0" applyFont="1" applyBorder="1" applyAlignment="1">
      <alignment horizontal="center" vertical="center"/>
    </xf>
    <xf numFmtId="0" fontId="15" fillId="0" borderId="37" xfId="0" applyFont="1" applyBorder="1" applyAlignment="1">
      <alignment horizontal="center" vertical="center"/>
    </xf>
    <xf numFmtId="0" fontId="3" fillId="4" borderId="0" xfId="0" applyFont="1" applyFill="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4" xfId="0" applyFont="1" applyBorder="1" applyAlignment="1">
      <alignment horizontal="center" vertical="center"/>
    </xf>
    <xf numFmtId="0" fontId="4" fillId="0" borderId="47" xfId="0" applyFont="1" applyBorder="1" applyAlignment="1">
      <alignment horizontal="center" vertical="center" wrapText="1"/>
    </xf>
    <xf numFmtId="0" fontId="4" fillId="0" borderId="30"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3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4"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15" fillId="0" borderId="46" xfId="0" applyFont="1" applyBorder="1" applyAlignment="1">
      <alignment horizontal="center" vertical="center" wrapText="1"/>
    </xf>
    <xf numFmtId="0" fontId="7" fillId="0" borderId="0" xfId="0" applyFont="1" applyAlignment="1">
      <alignment horizontal="center" vertical="center"/>
    </xf>
    <xf numFmtId="49" fontId="7" fillId="8" borderId="0" xfId="0" applyNumberFormat="1" applyFont="1" applyFill="1" applyAlignment="1">
      <alignment horizontal="center" vertical="center"/>
    </xf>
    <xf numFmtId="183" fontId="15" fillId="0" borderId="36" xfId="3" applyNumberFormat="1" applyFont="1" applyBorder="1" applyAlignment="1">
      <alignment horizontal="left" vertical="center"/>
    </xf>
    <xf numFmtId="0" fontId="7" fillId="0" borderId="0" xfId="0" applyFont="1" applyAlignment="1">
      <alignment horizontal="center" vertical="center" shrinkToFit="1"/>
    </xf>
    <xf numFmtId="183" fontId="27" fillId="0" borderId="32" xfId="0" applyNumberFormat="1" applyFont="1" applyBorder="1" applyAlignment="1">
      <alignment horizontal="left" vertical="center" shrinkToFit="1"/>
    </xf>
    <xf numFmtId="183" fontId="27" fillId="0" borderId="33" xfId="0" applyNumberFormat="1" applyFont="1" applyBorder="1" applyAlignment="1">
      <alignment horizontal="left" vertical="center" shrinkToFit="1"/>
    </xf>
    <xf numFmtId="183" fontId="27" fillId="0" borderId="44" xfId="0" applyNumberFormat="1" applyFont="1" applyBorder="1" applyAlignment="1">
      <alignment horizontal="left" vertical="center" shrinkToFit="1"/>
    </xf>
    <xf numFmtId="177" fontId="7" fillId="8" borderId="0" xfId="0" applyNumberFormat="1" applyFont="1" applyFill="1" applyAlignment="1">
      <alignment horizontal="right" vertical="center"/>
    </xf>
    <xf numFmtId="0" fontId="27" fillId="0" borderId="43" xfId="0" applyFont="1" applyBorder="1" applyAlignment="1">
      <alignment horizontal="center" vertical="center" wrapText="1"/>
    </xf>
    <xf numFmtId="0" fontId="27" fillId="0" borderId="33" xfId="0" applyFont="1" applyBorder="1" applyAlignment="1">
      <alignment horizontal="center" vertical="center" wrapText="1"/>
    </xf>
    <xf numFmtId="179" fontId="27" fillId="0" borderId="32" xfId="0" applyNumberFormat="1" applyFont="1" applyBorder="1" applyAlignment="1">
      <alignment horizontal="right" vertical="center"/>
    </xf>
    <xf numFmtId="179" fontId="27" fillId="0" borderId="33" xfId="0" applyNumberFormat="1" applyFont="1" applyBorder="1" applyAlignment="1">
      <alignment horizontal="right" vertical="center"/>
    </xf>
    <xf numFmtId="179" fontId="27" fillId="0" borderId="44" xfId="0" applyNumberFormat="1" applyFont="1" applyBorder="1" applyAlignment="1">
      <alignment horizontal="right" vertical="center"/>
    </xf>
    <xf numFmtId="0" fontId="27" fillId="0" borderId="67" xfId="0" applyFont="1" applyBorder="1">
      <alignment vertical="center"/>
    </xf>
    <xf numFmtId="0" fontId="27" fillId="0" borderId="69" xfId="0" applyFont="1" applyBorder="1">
      <alignment vertical="center"/>
    </xf>
    <xf numFmtId="0" fontId="15" fillId="0" borderId="9" xfId="0" applyFont="1" applyBorder="1" applyAlignment="1">
      <alignment horizontal="left" vertical="center"/>
    </xf>
    <xf numFmtId="179" fontId="27" fillId="0" borderId="46" xfId="0" applyNumberFormat="1" applyFont="1" applyBorder="1" applyAlignment="1">
      <alignment horizontal="right" vertical="center"/>
    </xf>
    <xf numFmtId="179" fontId="27" fillId="0" borderId="36" xfId="0" applyNumberFormat="1" applyFont="1" applyBorder="1" applyAlignment="1">
      <alignment horizontal="right" vertical="center"/>
    </xf>
    <xf numFmtId="179" fontId="27" fillId="0" borderId="37" xfId="0" applyNumberFormat="1" applyFont="1" applyBorder="1" applyAlignment="1">
      <alignment horizontal="right" vertical="center"/>
    </xf>
    <xf numFmtId="0" fontId="27" fillId="0" borderId="46" xfId="0" applyFont="1" applyBorder="1" applyAlignment="1">
      <alignment vertical="center" wrapText="1"/>
    </xf>
    <xf numFmtId="0" fontId="27" fillId="0" borderId="36" xfId="0" applyFont="1" applyBorder="1" applyAlignment="1">
      <alignment vertical="center" wrapText="1"/>
    </xf>
    <xf numFmtId="0" fontId="27" fillId="0" borderId="42" xfId="0" applyFont="1" applyBorder="1" applyAlignment="1">
      <alignment vertical="center" wrapText="1"/>
    </xf>
    <xf numFmtId="0" fontId="4" fillId="0" borderId="0" xfId="5" applyFont="1" applyAlignment="1">
      <alignment horizontal="center" vertical="center"/>
    </xf>
    <xf numFmtId="183" fontId="4" fillId="8" borderId="0" xfId="5" applyNumberFormat="1" applyFont="1" applyFill="1" applyAlignment="1">
      <alignment horizontal="center" vertical="center" shrinkToFit="1"/>
    </xf>
    <xf numFmtId="0" fontId="19" fillId="8" borderId="0" xfId="0" applyFont="1" applyFill="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7" fillId="0" borderId="0" xfId="0" applyFont="1" applyAlignment="1">
      <alignment horizontal="left" vertical="center" wrapText="1"/>
    </xf>
    <xf numFmtId="0" fontId="25" fillId="0" borderId="31" xfId="0" applyFont="1" applyBorder="1" applyAlignment="1">
      <alignment horizontal="center" vertical="center" wrapText="1" shrinkToFit="1"/>
    </xf>
    <xf numFmtId="0" fontId="25" fillId="0" borderId="74" xfId="0" applyFont="1" applyBorder="1" applyAlignment="1">
      <alignment horizontal="center" vertical="center" wrapText="1" shrinkToFit="1"/>
    </xf>
    <xf numFmtId="0" fontId="4" fillId="6" borderId="8" xfId="0" applyFont="1" applyFill="1" applyBorder="1" applyAlignment="1">
      <alignment horizontal="left" vertical="center" shrinkToFit="1"/>
    </xf>
    <xf numFmtId="0" fontId="4" fillId="6" borderId="9" xfId="0" applyFont="1" applyFill="1" applyBorder="1" applyAlignment="1">
      <alignment horizontal="left" vertical="center" shrinkToFit="1"/>
    </xf>
    <xf numFmtId="0" fontId="4" fillId="6" borderId="16" xfId="0" applyFont="1" applyFill="1" applyBorder="1" applyAlignment="1">
      <alignment horizontal="left" vertical="center" shrinkToFi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4" fillId="6" borderId="8" xfId="0" applyFont="1" applyFill="1" applyBorder="1" applyAlignment="1">
      <alignment horizontal="center" vertical="center" shrinkToFit="1"/>
    </xf>
    <xf numFmtId="0" fontId="4" fillId="6" borderId="9" xfId="0" applyFont="1" applyFill="1" applyBorder="1" applyAlignment="1">
      <alignment horizontal="center" vertical="center" shrinkToFit="1"/>
    </xf>
    <xf numFmtId="0" fontId="4" fillId="6" borderId="16" xfId="0" applyFont="1" applyFill="1" applyBorder="1" applyAlignment="1">
      <alignment horizontal="center" vertical="center" shrinkToFit="1"/>
    </xf>
    <xf numFmtId="0" fontId="27" fillId="0" borderId="48" xfId="0" applyFont="1" applyBorder="1" applyAlignment="1">
      <alignment horizontal="center" vertical="center"/>
    </xf>
    <xf numFmtId="0" fontId="27" fillId="0" borderId="49" xfId="0" applyFont="1" applyBorder="1" applyAlignment="1">
      <alignment horizontal="center" vertical="center"/>
    </xf>
    <xf numFmtId="0" fontId="27" fillId="0" borderId="50" xfId="0" applyFont="1" applyBorder="1" applyAlignment="1">
      <alignment horizontal="center" vertical="center"/>
    </xf>
    <xf numFmtId="0" fontId="27" fillId="0" borderId="48" xfId="0" applyFont="1" applyBorder="1" applyAlignment="1">
      <alignment horizontal="left" vertical="center"/>
    </xf>
    <xf numFmtId="0" fontId="27" fillId="0" borderId="49" xfId="0" applyFont="1" applyBorder="1" applyAlignment="1">
      <alignment horizontal="left" vertical="center"/>
    </xf>
    <xf numFmtId="0" fontId="27" fillId="0" borderId="62" xfId="0" applyFont="1" applyBorder="1" applyAlignment="1">
      <alignment horizontal="left" vertical="center"/>
    </xf>
    <xf numFmtId="0" fontId="27" fillId="0" borderId="70" xfId="0" applyFont="1" applyBorder="1" applyAlignment="1">
      <alignment horizontal="center" vertical="center"/>
    </xf>
    <xf numFmtId="0" fontId="27" fillId="0" borderId="71" xfId="0" applyFont="1" applyBorder="1" applyAlignment="1">
      <alignment horizontal="center" vertical="center"/>
    </xf>
    <xf numFmtId="0" fontId="27" fillId="0" borderId="72" xfId="0" applyFont="1" applyBorder="1" applyAlignment="1">
      <alignment horizontal="center" vertical="center"/>
    </xf>
    <xf numFmtId="0" fontId="27" fillId="0" borderId="70" xfId="0" applyFont="1" applyBorder="1" applyAlignment="1">
      <alignment horizontal="left" vertical="center"/>
    </xf>
    <xf numFmtId="0" fontId="27" fillId="0" borderId="71" xfId="0" applyFont="1" applyBorder="1" applyAlignment="1">
      <alignment horizontal="left" vertical="center"/>
    </xf>
    <xf numFmtId="0" fontId="27" fillId="0" borderId="73" xfId="0" applyFont="1" applyBorder="1" applyAlignment="1">
      <alignment horizontal="left" vertical="center"/>
    </xf>
    <xf numFmtId="0" fontId="4" fillId="6" borderId="25" xfId="0" applyFont="1" applyFill="1" applyBorder="1" applyAlignment="1">
      <alignment horizontal="center" vertical="center" shrinkToFit="1"/>
    </xf>
    <xf numFmtId="0" fontId="4" fillId="6" borderId="4" xfId="0" applyFont="1" applyFill="1" applyBorder="1" applyAlignment="1">
      <alignment horizontal="center" vertical="center" shrinkToFit="1"/>
    </xf>
    <xf numFmtId="0" fontId="4" fillId="6" borderId="5" xfId="0" applyFont="1" applyFill="1" applyBorder="1" applyAlignment="1">
      <alignment horizontal="center" vertical="center" shrinkToFit="1"/>
    </xf>
    <xf numFmtId="0" fontId="4" fillId="3" borderId="8" xfId="0" applyFont="1" applyFill="1" applyBorder="1" applyAlignment="1">
      <alignment horizontal="left" vertical="center" shrinkToFit="1"/>
    </xf>
    <xf numFmtId="0" fontId="4" fillId="3" borderId="9" xfId="0" applyFont="1" applyFill="1" applyBorder="1" applyAlignment="1">
      <alignment horizontal="left" vertical="center" shrinkToFit="1"/>
    </xf>
    <xf numFmtId="0" fontId="4" fillId="3" borderId="16" xfId="0" applyFont="1" applyFill="1" applyBorder="1" applyAlignment="1">
      <alignment horizontal="left" vertical="center" shrinkToFit="1"/>
    </xf>
    <xf numFmtId="0" fontId="27" fillId="0" borderId="39" xfId="0" applyFont="1" applyBorder="1" applyAlignment="1">
      <alignment horizontal="center" vertical="center"/>
    </xf>
    <xf numFmtId="0" fontId="27" fillId="0" borderId="52" xfId="0" applyFont="1" applyBorder="1" applyAlignment="1">
      <alignment horizontal="center" vertical="center"/>
    </xf>
    <xf numFmtId="0" fontId="27" fillId="0" borderId="63" xfId="0" applyFont="1" applyBorder="1" applyAlignment="1">
      <alignment horizontal="center" vertical="center"/>
    </xf>
    <xf numFmtId="0" fontId="27" fillId="0" borderId="64" xfId="0" applyFont="1" applyBorder="1" applyAlignment="1">
      <alignment horizontal="center" vertical="center"/>
    </xf>
    <xf numFmtId="0" fontId="27" fillId="0" borderId="65" xfId="0" applyFont="1" applyBorder="1" applyAlignment="1">
      <alignment horizontal="center" vertical="center"/>
    </xf>
    <xf numFmtId="0" fontId="27" fillId="0" borderId="66" xfId="0" applyFont="1" applyBorder="1" applyAlignment="1">
      <alignment horizontal="center" vertical="center"/>
    </xf>
    <xf numFmtId="0" fontId="27" fillId="0" borderId="67" xfId="0" applyFont="1" applyBorder="1" applyAlignment="1">
      <alignment horizontal="center" vertical="center"/>
    </xf>
    <xf numFmtId="0" fontId="27" fillId="0" borderId="68" xfId="0" applyFont="1" applyBorder="1" applyAlignment="1">
      <alignment horizontal="center" vertical="center"/>
    </xf>
    <xf numFmtId="0" fontId="27" fillId="0" borderId="66" xfId="0" applyFont="1" applyBorder="1" applyAlignment="1">
      <alignment horizontal="left" vertical="center"/>
    </xf>
    <xf numFmtId="0" fontId="27" fillId="0" borderId="67" xfId="0" applyFont="1" applyBorder="1" applyAlignment="1">
      <alignment horizontal="left" vertical="center"/>
    </xf>
    <xf numFmtId="0" fontId="27" fillId="0" borderId="69" xfId="0" applyFont="1" applyBorder="1" applyAlignment="1">
      <alignment horizontal="left" vertical="center"/>
    </xf>
    <xf numFmtId="0" fontId="27" fillId="0" borderId="75" xfId="0" applyFont="1" applyBorder="1" applyAlignment="1">
      <alignment horizontal="center" vertical="center"/>
    </xf>
    <xf numFmtId="0" fontId="27" fillId="0" borderId="63" xfId="0" applyFont="1" applyBorder="1" applyAlignment="1">
      <alignment horizontal="left" vertical="center"/>
    </xf>
    <xf numFmtId="0" fontId="27" fillId="0" borderId="64" xfId="0" applyFont="1" applyBorder="1" applyAlignment="1">
      <alignment horizontal="left" vertical="center"/>
    </xf>
    <xf numFmtId="0" fontId="27" fillId="0" borderId="54" xfId="0" applyFont="1" applyBorder="1" applyAlignment="1">
      <alignment horizontal="left" vertical="center"/>
    </xf>
    <xf numFmtId="0" fontId="27" fillId="0" borderId="57" xfId="0" applyFont="1" applyBorder="1" applyAlignment="1">
      <alignment horizontal="left" vertical="center"/>
    </xf>
    <xf numFmtId="0" fontId="27" fillId="0" borderId="109" xfId="0" applyFont="1" applyBorder="1" applyAlignment="1">
      <alignment horizontal="center" vertical="center"/>
    </xf>
    <xf numFmtId="0" fontId="27" fillId="0" borderId="59" xfId="0" applyFont="1" applyBorder="1" applyAlignment="1">
      <alignment horizontal="center" vertical="center"/>
    </xf>
    <xf numFmtId="0" fontId="27" fillId="0" borderId="60" xfId="0" applyFont="1" applyBorder="1" applyAlignment="1">
      <alignment horizontal="center" vertical="center"/>
    </xf>
    <xf numFmtId="0" fontId="15" fillId="0" borderId="17" xfId="0" applyFont="1" applyBorder="1" applyAlignment="1">
      <alignment horizontal="left" vertical="center"/>
    </xf>
    <xf numFmtId="0" fontId="15" fillId="0" borderId="110" xfId="0" applyFont="1" applyBorder="1" applyAlignment="1">
      <alignment horizontal="center" vertical="center" wrapText="1"/>
    </xf>
    <xf numFmtId="0" fontId="41" fillId="0" borderId="110" xfId="0" applyFont="1" applyBorder="1" applyAlignment="1">
      <alignment horizontal="center" vertical="center" wrapText="1"/>
    </xf>
    <xf numFmtId="49" fontId="15" fillId="0" borderId="40" xfId="6" applyNumberFormat="1" applyFont="1" applyBorder="1" applyAlignment="1">
      <alignment horizontal="left" vertical="center" wrapText="1"/>
    </xf>
    <xf numFmtId="49" fontId="15" fillId="0" borderId="79" xfId="6" applyNumberFormat="1" applyFont="1" applyBorder="1" applyAlignment="1">
      <alignment horizontal="left" vertical="center" wrapText="1"/>
    </xf>
    <xf numFmtId="0" fontId="15" fillId="0" borderId="59" xfId="6" applyFont="1" applyBorder="1" applyAlignment="1">
      <alignment horizontal="left" vertical="center" wrapText="1"/>
    </xf>
    <xf numFmtId="0" fontId="15" fillId="0" borderId="81" xfId="6" applyFont="1" applyBorder="1" applyAlignment="1">
      <alignment horizontal="left" vertical="center" wrapText="1"/>
    </xf>
    <xf numFmtId="0" fontId="15" fillId="0" borderId="40" xfId="0" applyFont="1" applyBorder="1" applyAlignment="1">
      <alignment horizontal="left" vertical="center" wrapText="1" shrinkToFit="1"/>
    </xf>
    <xf numFmtId="0" fontId="15" fillId="0" borderId="79" xfId="0" applyFont="1" applyBorder="1" applyAlignment="1">
      <alignment horizontal="left" vertical="center" wrapText="1" shrinkToFit="1"/>
    </xf>
    <xf numFmtId="177" fontId="3" fillId="0" borderId="4" xfId="0" applyNumberFormat="1" applyFont="1" applyBorder="1" applyAlignment="1">
      <alignment horizontal="center" vertical="center"/>
    </xf>
    <xf numFmtId="177" fontId="3" fillId="0" borderId="24" xfId="0" applyNumberFormat="1" applyFont="1" applyBorder="1" applyAlignment="1">
      <alignment horizontal="center" vertical="center"/>
    </xf>
    <xf numFmtId="179" fontId="15" fillId="0" borderId="25" xfId="0" applyNumberFormat="1" applyFont="1" applyBorder="1" applyAlignment="1" applyProtection="1">
      <alignment horizontal="right" vertical="center" shrinkToFit="1"/>
      <protection locked="0"/>
    </xf>
    <xf numFmtId="0" fontId="15" fillId="0" borderId="4" xfId="0" applyFont="1" applyBorder="1" applyAlignment="1" applyProtection="1">
      <alignment horizontal="right" vertical="center" shrinkToFit="1"/>
      <protection locked="0"/>
    </xf>
    <xf numFmtId="3" fontId="7" fillId="0" borderId="115" xfId="0" applyNumberFormat="1" applyFont="1" applyBorder="1" applyAlignment="1">
      <alignment horizontal="center" vertical="center" shrinkToFit="1"/>
    </xf>
    <xf numFmtId="3" fontId="7" fillId="0" borderId="116" xfId="0" applyNumberFormat="1" applyFont="1" applyBorder="1" applyAlignment="1">
      <alignment horizontal="center" vertical="center" shrinkToFit="1"/>
    </xf>
    <xf numFmtId="3" fontId="7" fillId="0" borderId="117" xfId="0" applyNumberFormat="1" applyFont="1" applyBorder="1" applyAlignment="1">
      <alignment horizontal="center" vertical="center" shrinkToFit="1"/>
    </xf>
    <xf numFmtId="183" fontId="27" fillId="0" borderId="46" xfId="0" applyNumberFormat="1" applyFont="1" applyBorder="1" applyAlignment="1">
      <alignment horizontal="left" vertical="center" shrinkToFit="1"/>
    </xf>
    <xf numFmtId="183" fontId="27" fillId="0" borderId="36" xfId="0" applyNumberFormat="1" applyFont="1" applyBorder="1" applyAlignment="1">
      <alignment horizontal="left" vertical="center" shrinkToFit="1"/>
    </xf>
    <xf numFmtId="183" fontId="27" fillId="0" borderId="37" xfId="0" applyNumberFormat="1" applyFont="1" applyBorder="1" applyAlignment="1">
      <alignment horizontal="left" vertical="center" shrinkToFit="1"/>
    </xf>
    <xf numFmtId="0" fontId="15" fillId="0" borderId="40" xfId="6" applyFont="1" applyBorder="1" applyAlignment="1">
      <alignment horizontal="left" vertical="center" wrapText="1"/>
    </xf>
    <xf numFmtId="0" fontId="15" fillId="0" borderId="79" xfId="6" applyFont="1" applyBorder="1" applyAlignment="1">
      <alignment horizontal="left" vertical="center" wrapText="1"/>
    </xf>
    <xf numFmtId="0" fontId="27" fillId="0" borderId="40" xfId="0" applyFont="1" applyBorder="1">
      <alignment vertical="center"/>
    </xf>
    <xf numFmtId="0" fontId="27" fillId="0" borderId="41" xfId="0" applyFont="1" applyBorder="1">
      <alignment vertical="center"/>
    </xf>
    <xf numFmtId="0" fontId="15" fillId="0" borderId="22" xfId="7" applyFont="1" applyBorder="1" applyAlignment="1">
      <alignment horizontal="left" vertical="center" wrapText="1" indent="1"/>
    </xf>
    <xf numFmtId="0" fontId="15" fillId="0" borderId="20" xfId="7" applyFont="1" applyBorder="1" applyAlignment="1">
      <alignment horizontal="left" vertical="center" wrapText="1" indent="1"/>
    </xf>
    <xf numFmtId="0" fontId="15" fillId="0" borderId="86" xfId="7" applyFont="1" applyBorder="1" applyAlignment="1">
      <alignment horizontal="left" vertical="center" wrapText="1" indent="1"/>
    </xf>
    <xf numFmtId="0" fontId="15" fillId="0" borderId="87" xfId="7" applyFont="1" applyBorder="1" applyAlignment="1">
      <alignment horizontal="left" vertical="center" wrapText="1" indent="1"/>
    </xf>
    <xf numFmtId="0" fontId="4" fillId="0" borderId="77" xfId="7" applyFont="1" applyBorder="1" applyAlignment="1">
      <alignment horizontal="center" vertical="center" wrapText="1"/>
    </xf>
    <xf numFmtId="0" fontId="4" fillId="0" borderId="84" xfId="7" applyFont="1" applyBorder="1" applyAlignment="1">
      <alignment horizontal="center" vertical="center" wrapText="1"/>
    </xf>
    <xf numFmtId="0" fontId="4" fillId="0" borderId="29" xfId="7" applyFont="1" applyBorder="1" applyAlignment="1">
      <alignment horizontal="center" vertical="center" wrapText="1"/>
    </xf>
    <xf numFmtId="0" fontId="27" fillId="0" borderId="49" xfId="7" applyFont="1" applyBorder="1" applyAlignment="1">
      <alignment horizontal="left" vertical="center" wrapText="1"/>
    </xf>
    <xf numFmtId="0" fontId="27" fillId="0" borderId="49" xfId="7" applyFont="1" applyBorder="1" applyAlignment="1">
      <alignment horizontal="left" vertical="center"/>
    </xf>
    <xf numFmtId="0" fontId="27" fillId="0" borderId="62" xfId="7" applyFont="1" applyBorder="1" applyAlignment="1">
      <alignment horizontal="left" vertical="center"/>
    </xf>
    <xf numFmtId="0" fontId="27" fillId="0" borderId="40" xfId="7" applyFont="1" applyBorder="1" applyAlignment="1">
      <alignment horizontal="left" vertical="center" wrapText="1"/>
    </xf>
    <xf numFmtId="0" fontId="27" fillId="0" borderId="41" xfId="7" applyFont="1" applyBorder="1" applyAlignment="1">
      <alignment horizontal="left" vertical="center" wrapText="1"/>
    </xf>
    <xf numFmtId="0" fontId="15" fillId="0" borderId="67" xfId="7" applyFont="1" applyBorder="1" applyAlignment="1">
      <alignment horizontal="left" vertical="center" wrapText="1"/>
    </xf>
    <xf numFmtId="0" fontId="15" fillId="0" borderId="83" xfId="7" applyFont="1" applyBorder="1" applyAlignment="1">
      <alignment horizontal="left" vertical="center" wrapText="1"/>
    </xf>
    <xf numFmtId="0" fontId="15" fillId="8" borderId="82" xfId="7" applyFont="1" applyFill="1" applyBorder="1" applyAlignment="1">
      <alignment horizontal="center" vertical="center" wrapText="1"/>
    </xf>
    <xf numFmtId="0" fontId="15" fillId="8" borderId="69" xfId="7" applyFont="1" applyFill="1" applyBorder="1" applyAlignment="1">
      <alignment horizontal="center" vertical="center" wrapText="1"/>
    </xf>
    <xf numFmtId="0" fontId="4" fillId="0" borderId="84" xfId="7" applyFont="1" applyBorder="1" applyAlignment="1">
      <alignment horizontal="center" vertical="center"/>
    </xf>
    <xf numFmtId="0" fontId="4" fillId="0" borderId="85" xfId="7" applyFont="1" applyBorder="1" applyAlignment="1">
      <alignment horizontal="center" vertical="center"/>
    </xf>
    <xf numFmtId="0" fontId="27" fillId="0" borderId="64" xfId="7" applyFont="1" applyBorder="1" applyAlignment="1">
      <alignment vertical="center" wrapText="1"/>
    </xf>
    <xf numFmtId="0" fontId="27" fillId="0" borderId="76" xfId="7" applyFont="1" applyBorder="1" applyAlignment="1">
      <alignment vertical="center" wrapText="1"/>
    </xf>
    <xf numFmtId="0" fontId="27" fillId="0" borderId="40" xfId="7" applyFont="1" applyBorder="1" applyAlignment="1">
      <alignment vertical="center" wrapText="1"/>
    </xf>
    <xf numFmtId="0" fontId="27" fillId="0" borderId="41" xfId="7" applyFont="1" applyBorder="1" applyAlignment="1">
      <alignment vertical="center" wrapText="1"/>
    </xf>
    <xf numFmtId="0" fontId="15" fillId="0" borderId="71" xfId="7" applyFont="1" applyBorder="1" applyAlignment="1">
      <alignment horizontal="left" vertical="center" wrapText="1"/>
    </xf>
    <xf numFmtId="0" fontId="27" fillId="0" borderId="67" xfId="7" applyFont="1" applyBorder="1" applyAlignment="1">
      <alignment vertical="center" wrapText="1"/>
    </xf>
    <xf numFmtId="0" fontId="27" fillId="0" borderId="69" xfId="7" applyFont="1" applyBorder="1" applyAlignment="1">
      <alignment vertical="center" wrapText="1"/>
    </xf>
    <xf numFmtId="0" fontId="27" fillId="0" borderId="49" xfId="7" applyFont="1" applyBorder="1" applyAlignment="1">
      <alignment vertical="center" wrapText="1"/>
    </xf>
    <xf numFmtId="0" fontId="27" fillId="0" borderId="62" xfId="7" applyFont="1" applyBorder="1" applyAlignment="1">
      <alignment vertical="center" wrapText="1"/>
    </xf>
    <xf numFmtId="0" fontId="15" fillId="0" borderId="59" xfId="7" applyFont="1" applyBorder="1" applyAlignment="1">
      <alignment horizontal="left" vertical="center" wrapText="1"/>
    </xf>
    <xf numFmtId="0" fontId="15" fillId="0" borderId="59" xfId="7" applyFont="1" applyBorder="1" applyAlignment="1">
      <alignment horizontal="right" vertical="center"/>
    </xf>
    <xf numFmtId="0" fontId="15" fillId="8" borderId="67" xfId="7" applyFont="1" applyFill="1" applyBorder="1" applyAlignment="1">
      <alignment horizontal="center" vertical="center" wrapText="1"/>
    </xf>
    <xf numFmtId="0" fontId="18" fillId="0" borderId="33" xfId="7" applyFont="1" applyBorder="1" applyAlignment="1">
      <alignment horizontal="left" vertical="center" wrapText="1" shrinkToFit="1"/>
    </xf>
    <xf numFmtId="0" fontId="18" fillId="0" borderId="33" xfId="7" applyFont="1" applyBorder="1" applyAlignment="1">
      <alignment horizontal="left" vertical="center" shrinkToFit="1"/>
    </xf>
    <xf numFmtId="0" fontId="18" fillId="0" borderId="34" xfId="7" applyFont="1" applyBorder="1" applyAlignment="1">
      <alignment horizontal="left" vertical="center" shrinkToFit="1"/>
    </xf>
    <xf numFmtId="0" fontId="15" fillId="0" borderId="33" xfId="7" applyFont="1" applyBorder="1" applyAlignment="1">
      <alignment horizontal="left" vertical="center" wrapText="1"/>
    </xf>
    <xf numFmtId="0" fontId="15" fillId="0" borderId="33" xfId="7" applyFont="1" applyBorder="1" applyAlignment="1">
      <alignment horizontal="right" vertical="center" wrapText="1"/>
    </xf>
    <xf numFmtId="0" fontId="15" fillId="8" borderId="33" xfId="7" applyFont="1" applyFill="1" applyBorder="1" applyAlignment="1">
      <alignment horizontal="center" vertical="center" wrapText="1"/>
    </xf>
    <xf numFmtId="0" fontId="15" fillId="8" borderId="34" xfId="7" applyFont="1" applyFill="1" applyBorder="1" applyAlignment="1">
      <alignment horizontal="center" vertical="center" wrapText="1"/>
    </xf>
    <xf numFmtId="0" fontId="46" fillId="0" borderId="0" xfId="7" applyFont="1" applyAlignment="1">
      <alignment horizontal="center" vertical="center" wrapText="1"/>
    </xf>
    <xf numFmtId="0" fontId="27" fillId="7" borderId="27" xfId="7" applyFont="1" applyFill="1" applyBorder="1" applyAlignment="1">
      <alignment horizontal="center" vertical="center"/>
    </xf>
    <xf numFmtId="0" fontId="27" fillId="7" borderId="28" xfId="7" applyFont="1" applyFill="1" applyBorder="1" applyAlignment="1">
      <alignment horizontal="center" vertical="center"/>
    </xf>
    <xf numFmtId="183" fontId="3" fillId="0" borderId="31" xfId="7" applyNumberFormat="1" applyBorder="1" applyAlignment="1">
      <alignment vertical="center" shrinkToFit="1"/>
    </xf>
    <xf numFmtId="183" fontId="3" fillId="0" borderId="12" xfId="7" applyNumberFormat="1" applyBorder="1" applyAlignment="1">
      <alignment vertical="center" shrinkToFit="1"/>
    </xf>
    <xf numFmtId="183" fontId="3" fillId="0" borderId="11" xfId="7" applyNumberFormat="1" applyBorder="1" applyAlignment="1">
      <alignment vertical="center" shrinkToFit="1"/>
    </xf>
    <xf numFmtId="0" fontId="18" fillId="0" borderId="20" xfId="7" applyFont="1" applyBorder="1" applyAlignment="1">
      <alignment horizontal="left" vertical="center" wrapText="1" shrinkToFit="1"/>
    </xf>
    <xf numFmtId="0" fontId="18" fillId="0" borderId="1" xfId="7" applyFont="1" applyBorder="1" applyAlignment="1">
      <alignment horizontal="left" vertical="center" shrinkToFit="1"/>
    </xf>
    <xf numFmtId="0" fontId="18" fillId="0" borderId="20" xfId="7" applyFont="1" applyBorder="1" applyAlignment="1">
      <alignment horizontal="left" vertical="center" shrinkToFit="1"/>
    </xf>
    <xf numFmtId="0" fontId="18" fillId="0" borderId="21" xfId="7" applyFont="1" applyBorder="1" applyAlignment="1">
      <alignment horizontal="left" vertical="center" shrinkToFit="1"/>
    </xf>
    <xf numFmtId="0" fontId="15" fillId="0" borderId="9" xfId="7" applyFont="1" applyBorder="1" applyAlignment="1">
      <alignment horizontal="center" vertical="center" wrapText="1"/>
    </xf>
    <xf numFmtId="0" fontId="15" fillId="0" borderId="0" xfId="7" applyFont="1" applyAlignment="1">
      <alignment horizontal="center" vertical="center" wrapText="1"/>
    </xf>
    <xf numFmtId="0" fontId="15" fillId="0" borderId="64" xfId="7" applyFont="1" applyBorder="1" applyAlignment="1">
      <alignment horizontal="center" vertical="center" wrapText="1"/>
    </xf>
    <xf numFmtId="0" fontId="15" fillId="0" borderId="9" xfId="7" applyFont="1" applyBorder="1" applyAlignment="1">
      <alignment horizontal="right" vertical="center" wrapText="1"/>
    </xf>
    <xf numFmtId="0" fontId="15" fillId="8" borderId="9" xfId="7" applyFont="1" applyFill="1" applyBorder="1" applyAlignment="1">
      <alignment horizontal="center" vertical="center" wrapText="1"/>
    </xf>
    <xf numFmtId="0" fontId="15" fillId="8" borderId="16" xfId="7" applyFont="1" applyFill="1" applyBorder="1" applyAlignment="1">
      <alignment horizontal="center" vertical="center" wrapText="1"/>
    </xf>
    <xf numFmtId="0" fontId="15" fillId="0" borderId="0" xfId="7" applyFont="1" applyAlignment="1">
      <alignment horizontal="right" vertical="center"/>
    </xf>
    <xf numFmtId="0" fontId="15" fillId="8" borderId="0" xfId="7" applyFont="1" applyFill="1" applyAlignment="1">
      <alignment horizontal="center" vertical="center" wrapText="1"/>
    </xf>
    <xf numFmtId="0" fontId="15" fillId="8" borderId="7" xfId="7" applyFont="1" applyFill="1" applyBorder="1" applyAlignment="1">
      <alignment horizontal="center" vertical="center" wrapText="1"/>
    </xf>
    <xf numFmtId="0" fontId="15" fillId="0" borderId="64" xfId="7" applyFont="1" applyBorder="1" applyAlignment="1">
      <alignment horizontal="right" vertical="center"/>
    </xf>
    <xf numFmtId="0" fontId="15" fillId="8" borderId="64" xfId="7" applyFont="1" applyFill="1" applyBorder="1" applyAlignment="1">
      <alignment horizontal="center" vertical="center" wrapText="1"/>
    </xf>
    <xf numFmtId="0" fontId="15" fillId="8" borderId="76" xfId="7" applyFont="1" applyFill="1" applyBorder="1" applyAlignment="1">
      <alignment horizontal="center" vertical="center" wrapText="1"/>
    </xf>
    <xf numFmtId="0" fontId="4" fillId="0" borderId="111" xfId="7" applyFont="1" applyBorder="1" applyAlignment="1">
      <alignment horizontal="center" vertical="center"/>
    </xf>
    <xf numFmtId="0" fontId="4" fillId="0" borderId="96" xfId="7" applyFont="1" applyBorder="1" applyAlignment="1">
      <alignment horizontal="center" vertical="center"/>
    </xf>
    <xf numFmtId="0" fontId="15" fillId="0" borderId="111" xfId="7" applyFont="1" applyBorder="1" applyAlignment="1">
      <alignment vertical="center" wrapText="1"/>
    </xf>
    <xf numFmtId="0" fontId="15" fillId="0" borderId="96" xfId="7" applyFont="1" applyBorder="1" applyAlignment="1">
      <alignment vertical="center" wrapText="1"/>
    </xf>
    <xf numFmtId="0" fontId="15" fillId="0" borderId="96" xfId="7" applyFont="1" applyBorder="1" applyAlignment="1">
      <alignment vertical="center" wrapText="1" shrinkToFit="1"/>
    </xf>
    <xf numFmtId="0" fontId="15" fillId="0" borderId="96" xfId="7" applyFont="1" applyBorder="1" applyAlignment="1">
      <alignment vertical="center" shrinkToFit="1"/>
    </xf>
    <xf numFmtId="0" fontId="4" fillId="0" borderId="16" xfId="0" applyFont="1" applyBorder="1" applyAlignment="1" applyProtection="1">
      <alignment horizontal="left" vertical="center" shrinkToFit="1"/>
      <protection locked="0"/>
    </xf>
    <xf numFmtId="0" fontId="18" fillId="7" borderId="43" xfId="0" applyFont="1" applyFill="1" applyBorder="1" applyAlignment="1">
      <alignment horizontal="left" vertical="center" wrapText="1"/>
    </xf>
    <xf numFmtId="38" fontId="32" fillId="0" borderId="91" xfId="1" applyFont="1" applyBorder="1" applyAlignment="1" applyProtection="1">
      <alignment horizontal="right" vertical="center"/>
      <protection hidden="1"/>
    </xf>
    <xf numFmtId="183" fontId="32" fillId="5" borderId="33" xfId="0" applyNumberFormat="1" applyFont="1" applyFill="1" applyBorder="1" applyAlignment="1" applyProtection="1">
      <alignment horizontal="center" vertical="center"/>
      <protection locked="0" hidden="1"/>
    </xf>
    <xf numFmtId="183" fontId="32" fillId="5" borderId="44" xfId="0" applyNumberFormat="1" applyFont="1" applyFill="1" applyBorder="1" applyAlignment="1" applyProtection="1">
      <alignment horizontal="center" vertical="center"/>
      <protection locked="0" hidden="1"/>
    </xf>
    <xf numFmtId="38" fontId="32" fillId="5" borderId="32" xfId="1" applyFont="1" applyFill="1" applyBorder="1" applyAlignment="1" applyProtection="1">
      <alignment horizontal="right" vertical="center" shrinkToFit="1"/>
      <protection hidden="1"/>
    </xf>
    <xf numFmtId="38" fontId="32" fillId="5" borderId="44" xfId="1" applyFont="1" applyFill="1" applyBorder="1" applyAlignment="1" applyProtection="1">
      <alignment horizontal="right" vertical="center" shrinkToFit="1"/>
      <protection hidden="1"/>
    </xf>
    <xf numFmtId="38" fontId="32" fillId="5" borderId="14" xfId="1" applyFont="1" applyFill="1" applyBorder="1" applyAlignment="1" applyProtection="1">
      <alignment horizontal="right" vertical="center" shrinkToFit="1"/>
      <protection hidden="1"/>
    </xf>
    <xf numFmtId="183" fontId="32" fillId="5" borderId="9" xfId="0" applyNumberFormat="1" applyFont="1" applyFill="1" applyBorder="1" applyAlignment="1" applyProtection="1">
      <alignment horizontal="center" vertical="center"/>
      <protection locked="0" hidden="1"/>
    </xf>
    <xf numFmtId="183" fontId="32" fillId="5" borderId="18" xfId="0" applyNumberFormat="1" applyFont="1" applyFill="1" applyBorder="1" applyAlignment="1" applyProtection="1">
      <alignment horizontal="center" vertical="center"/>
      <protection locked="0" hidden="1"/>
    </xf>
    <xf numFmtId="38" fontId="32" fillId="5" borderId="47" xfId="1" applyFont="1" applyFill="1" applyBorder="1" applyAlignment="1" applyProtection="1">
      <alignment horizontal="right" vertical="center" shrinkToFit="1"/>
      <protection hidden="1"/>
    </xf>
    <xf numFmtId="0" fontId="46" fillId="0" borderId="0" xfId="0" applyFont="1" applyAlignment="1">
      <alignment horizontal="center" vertical="center"/>
    </xf>
    <xf numFmtId="0" fontId="4" fillId="0" borderId="14" xfId="0" applyFont="1" applyBorder="1" applyAlignment="1">
      <alignment vertical="center" wrapText="1"/>
    </xf>
    <xf numFmtId="0" fontId="4" fillId="0" borderId="32" xfId="0" applyFont="1" applyBorder="1" applyAlignment="1">
      <alignment vertical="center" wrapText="1"/>
    </xf>
    <xf numFmtId="0" fontId="0" fillId="0" borderId="14" xfId="0" applyBorder="1" applyAlignment="1">
      <alignment vertical="center" wrapText="1"/>
    </xf>
    <xf numFmtId="0" fontId="0" fillId="0" borderId="32" xfId="0" applyBorder="1" applyAlignment="1">
      <alignment vertical="center" wrapText="1"/>
    </xf>
    <xf numFmtId="0" fontId="4" fillId="8" borderId="0" xfId="0" applyFont="1" applyFill="1" applyAlignment="1" applyProtection="1">
      <alignment vertical="center" shrinkToFit="1"/>
      <protection locked="0"/>
    </xf>
    <xf numFmtId="0" fontId="10" fillId="0" borderId="0" xfId="0" applyFont="1" applyAlignment="1">
      <alignment vertical="top" wrapText="1"/>
    </xf>
    <xf numFmtId="0" fontId="0" fillId="0" borderId="0" xfId="0">
      <alignment vertical="center"/>
    </xf>
    <xf numFmtId="0" fontId="44" fillId="8" borderId="0" xfId="0" applyFont="1" applyFill="1" applyAlignment="1" applyProtection="1">
      <alignment vertical="center" shrinkToFit="1"/>
      <protection locked="0"/>
    </xf>
    <xf numFmtId="3" fontId="44" fillId="0" borderId="0" xfId="0" applyNumberFormat="1" applyFont="1" applyAlignment="1">
      <alignment horizontal="left" vertical="center"/>
    </xf>
    <xf numFmtId="0" fontId="44" fillId="0" borderId="0" xfId="0" applyFont="1" applyAlignment="1">
      <alignment horizontal="left" vertical="center"/>
    </xf>
    <xf numFmtId="0" fontId="52" fillId="0" borderId="0" xfId="8" applyFont="1" applyAlignment="1">
      <alignment horizontal="distributed" vertical="center"/>
    </xf>
    <xf numFmtId="0" fontId="51" fillId="0" borderId="0" xfId="8" applyFont="1" applyAlignment="1">
      <alignment horizontal="right" vertical="center"/>
    </xf>
    <xf numFmtId="0" fontId="52" fillId="8" borderId="0" xfId="8" applyFont="1" applyFill="1" applyAlignment="1">
      <alignment horizontal="center" vertical="center"/>
    </xf>
    <xf numFmtId="38" fontId="53" fillId="8" borderId="0" xfId="9" applyFont="1" applyFill="1" applyAlignment="1">
      <alignment horizontal="center" vertical="center"/>
    </xf>
    <xf numFmtId="0" fontId="51" fillId="8" borderId="0" xfId="8" applyFont="1" applyFill="1" applyAlignment="1">
      <alignment horizontal="left" vertical="center"/>
    </xf>
    <xf numFmtId="0" fontId="51" fillId="0" borderId="0" xfId="8" applyFont="1" applyAlignment="1" applyProtection="1">
      <alignment horizontal="right" vertical="center"/>
      <protection locked="0"/>
    </xf>
    <xf numFmtId="49" fontId="51" fillId="8" borderId="118" xfId="8" applyNumberFormat="1" applyFont="1" applyFill="1" applyBorder="1" applyAlignment="1">
      <alignment horizontal="center" vertical="center"/>
    </xf>
    <xf numFmtId="0" fontId="51" fillId="8" borderId="118" xfId="8" applyFont="1" applyFill="1" applyBorder="1" applyAlignment="1">
      <alignment horizontal="center" vertical="center"/>
    </xf>
    <xf numFmtId="0" fontId="51" fillId="0" borderId="122" xfId="8" applyFont="1" applyBorder="1" applyAlignment="1">
      <alignment horizontal="center" vertical="center"/>
    </xf>
    <xf numFmtId="0" fontId="51" fillId="0" borderId="123" xfId="8" applyFont="1" applyBorder="1" applyAlignment="1">
      <alignment horizontal="center" vertical="center"/>
    </xf>
    <xf numFmtId="0" fontId="51" fillId="0" borderId="124" xfId="8" applyFont="1" applyBorder="1" applyAlignment="1">
      <alignment horizontal="center" vertical="center"/>
    </xf>
    <xf numFmtId="0" fontId="51" fillId="8" borderId="118" xfId="8" applyFont="1" applyFill="1" applyBorder="1" applyAlignment="1">
      <alignment horizontal="left" vertical="center" wrapText="1"/>
    </xf>
    <xf numFmtId="0" fontId="51" fillId="0" borderId="0" xfId="8" applyFont="1" applyAlignment="1">
      <alignment horizontal="center" vertical="center" wrapText="1"/>
    </xf>
    <xf numFmtId="0" fontId="53" fillId="0" borderId="0" xfId="8" applyFont="1" applyAlignment="1">
      <alignment horizontal="center" vertical="center"/>
    </xf>
    <xf numFmtId="0" fontId="51" fillId="8" borderId="0" xfId="8" applyFont="1" applyFill="1" applyAlignment="1">
      <alignment horizontal="left" vertical="top" wrapText="1"/>
    </xf>
    <xf numFmtId="0" fontId="51" fillId="8" borderId="0" xfId="8" applyFont="1" applyFill="1" applyAlignment="1">
      <alignment horizontal="left" vertical="center" wrapText="1"/>
    </xf>
    <xf numFmtId="184" fontId="51" fillId="8" borderId="0" xfId="8" applyNumberFormat="1" applyFont="1" applyFill="1" applyAlignment="1">
      <alignment horizontal="center" vertical="top" wrapText="1"/>
    </xf>
    <xf numFmtId="0" fontId="51" fillId="8" borderId="119" xfId="8" applyFont="1" applyFill="1" applyBorder="1" applyAlignment="1">
      <alignment horizontal="center" vertical="center"/>
    </xf>
    <xf numFmtId="0" fontId="51" fillId="8" borderId="120" xfId="8" applyFont="1" applyFill="1" applyBorder="1" applyAlignment="1">
      <alignment horizontal="center" vertical="center"/>
    </xf>
    <xf numFmtId="0" fontId="51" fillId="8" borderId="121" xfId="8" applyFont="1" applyFill="1" applyBorder="1" applyAlignment="1">
      <alignment horizontal="center" vertical="center"/>
    </xf>
    <xf numFmtId="0" fontId="51" fillId="0" borderId="125" xfId="8" applyFont="1" applyBorder="1" applyAlignment="1">
      <alignment horizontal="center" vertical="center"/>
    </xf>
    <xf numFmtId="0" fontId="51" fillId="0" borderId="126" xfId="8" applyFont="1" applyBorder="1" applyAlignment="1">
      <alignment horizontal="center" vertical="center"/>
    </xf>
    <xf numFmtId="0" fontId="51" fillId="0" borderId="127" xfId="8" applyFont="1" applyBorder="1" applyAlignment="1">
      <alignment horizontal="center" vertical="center"/>
    </xf>
    <xf numFmtId="0" fontId="51" fillId="4" borderId="118" xfId="8" applyFont="1" applyFill="1" applyBorder="1" applyAlignment="1">
      <alignment horizontal="center" vertical="center"/>
    </xf>
    <xf numFmtId="0" fontId="51" fillId="4" borderId="118" xfId="8" applyFont="1" applyFill="1" applyBorder="1" applyAlignment="1">
      <alignment horizontal="center" vertical="center" wrapText="1"/>
    </xf>
    <xf numFmtId="0" fontId="51" fillId="8" borderId="118" xfId="8" applyFont="1" applyFill="1" applyBorder="1" applyAlignment="1">
      <alignment horizontal="center" vertical="center" shrinkToFit="1"/>
    </xf>
  </cellXfs>
  <cellStyles count="10">
    <cellStyle name="桁区切り" xfId="1" builtinId="6"/>
    <cellStyle name="桁区切り 3 2" xfId="9" xr:uid="{D050C741-7317-45AF-A85D-64E9178DD265}"/>
    <cellStyle name="標準" xfId="0" builtinId="0"/>
    <cellStyle name="標準 2" xfId="5" xr:uid="{87713941-22AE-4AB5-81AC-8B21A7CE339B}"/>
    <cellStyle name="標準 2 2" xfId="7" xr:uid="{463B0FAE-4A8D-41BF-9EE7-9DC3A26DD651}"/>
    <cellStyle name="標準 3" xfId="6" xr:uid="{BBB631BB-15FA-4E56-8AE5-BE42668B7218}"/>
    <cellStyle name="標準 3 2" xfId="4" xr:uid="{785F012A-7936-4959-A2AB-8088145D598F}"/>
    <cellStyle name="標準 3 3" xfId="8" xr:uid="{294ED6FE-3EC6-433D-AE10-5987A30717CE}"/>
    <cellStyle name="標準 8" xfId="2" xr:uid="{D5E9C042-2A50-491B-BB00-2631744E9577}"/>
    <cellStyle name="標準 8 2" xfId="3" xr:uid="{ABCB95A4-BA93-423C-B76A-4DD0DAFF0ADF}"/>
  </cellStyles>
  <dxfs count="52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strike val="0"/>
      </font>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000"/>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ont>
        <color rgb="FF9C0006"/>
      </font>
      <fill>
        <patternFill>
          <bgColor rgb="FFFFC7CE"/>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ont>
        <color rgb="FF9C0006"/>
      </font>
      <fill>
        <patternFill>
          <bgColor rgb="FFFFC7CE"/>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gray0625">
          <bgColor theme="0" tint="-0.1499679555650502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ont>
        <color rgb="FF9C0006"/>
      </font>
      <fill>
        <patternFill>
          <bgColor rgb="FFFFCCCC"/>
        </patternFill>
      </fill>
    </dxf>
    <dxf>
      <fill>
        <patternFill patternType="none">
          <bgColor auto="1"/>
        </patternFill>
      </fill>
    </dxf>
    <dxf>
      <fill>
        <patternFill patternType="none">
          <bgColor auto="1"/>
        </patternFill>
      </fill>
    </dxf>
    <dxf>
      <fill>
        <patternFill>
          <bgColor rgb="FFFFFFCC"/>
        </patternFill>
      </fill>
    </dxf>
    <dxf>
      <fill>
        <patternFill patternType="gray0625">
          <bgColor theme="0" tint="-0.2499465926084170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gray0625">
          <bgColor rgb="FFBFBFBF"/>
        </patternFill>
      </fill>
    </dxf>
    <dxf>
      <fill>
        <patternFill>
          <bgColor rgb="FFFFC000"/>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FFFFCC"/>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ont>
        <color rgb="FF9C0006"/>
      </font>
      <fill>
        <patternFill>
          <bgColor rgb="FFFFC7CE"/>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FFFFCC"/>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ont>
        <color rgb="FF9C0006"/>
      </font>
      <fill>
        <patternFill>
          <bgColor rgb="FFFFC7CE"/>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C7CE"/>
        </patternFill>
      </fill>
    </dxf>
    <dxf>
      <font>
        <color rgb="FF9C0006"/>
      </font>
      <fill>
        <patternFill>
          <bgColor rgb="FFFFC7CE"/>
        </patternFill>
      </fill>
    </dxf>
    <dxf>
      <fill>
        <patternFill patternType="gray0625">
          <bgColor theme="0" tint="-0.24994659260841701"/>
        </patternFill>
      </fill>
    </dxf>
    <dxf>
      <font>
        <color rgb="FF9C0006"/>
      </font>
      <fill>
        <patternFill>
          <bgColor rgb="FFFFC7CE"/>
        </patternFill>
      </fill>
    </dxf>
    <dxf>
      <font>
        <color rgb="FF9C0006"/>
      </font>
      <fill>
        <patternFill>
          <bgColor rgb="FFFFC7CE"/>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FC7CE"/>
      <color rgb="FFFF9999"/>
      <color rgb="FFFFCCCC"/>
      <color rgb="FF9C0006"/>
      <color rgb="FFBFBFBF"/>
      <color rgb="FFD9E1F2"/>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s>
</file>

<file path=xl/drawings/drawing1.xml><?xml version="1.0" encoding="utf-8"?>
<xdr:wsDr xmlns:xdr="http://schemas.openxmlformats.org/drawingml/2006/spreadsheetDrawing" xmlns:a="http://schemas.openxmlformats.org/drawingml/2006/main">
  <xdr:twoCellAnchor>
    <xdr:from>
      <xdr:col>32</xdr:col>
      <xdr:colOff>180975</xdr:colOff>
      <xdr:row>42</xdr:row>
      <xdr:rowOff>15875</xdr:rowOff>
    </xdr:from>
    <xdr:to>
      <xdr:col>34</xdr:col>
      <xdr:colOff>111125</xdr:colOff>
      <xdr:row>52</xdr:row>
      <xdr:rowOff>266700</xdr:rowOff>
    </xdr:to>
    <xdr:sp macro="" textlink="">
      <xdr:nvSpPr>
        <xdr:cNvPr id="3" name="右中かっこ 2">
          <a:extLst>
            <a:ext uri="{FF2B5EF4-FFF2-40B4-BE49-F238E27FC236}">
              <a16:creationId xmlns:a16="http://schemas.microsoft.com/office/drawing/2014/main" id="{AB37F4BB-4551-42A8-83F1-D9A24AE474E1}"/>
            </a:ext>
          </a:extLst>
        </xdr:cNvPr>
        <xdr:cNvSpPr/>
      </xdr:nvSpPr>
      <xdr:spPr>
        <a:xfrm>
          <a:off x="7867650" y="11922125"/>
          <a:ext cx="406400" cy="1489075"/>
        </a:xfrm>
        <a:prstGeom prst="rightBrace">
          <a:avLst>
            <a:gd name="adj1" fmla="val 8333"/>
            <a:gd name="adj2" fmla="val 50410"/>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256165</xdr:colOff>
      <xdr:row>1</xdr:row>
      <xdr:rowOff>219362</xdr:rowOff>
    </xdr:from>
    <xdr:to>
      <xdr:col>19</xdr:col>
      <xdr:colOff>692727</xdr:colOff>
      <xdr:row>4</xdr:row>
      <xdr:rowOff>69272</xdr:rowOff>
    </xdr:to>
    <xdr:sp macro="" textlink="">
      <xdr:nvSpPr>
        <xdr:cNvPr id="3" name="テキスト ボックス 2">
          <a:extLst>
            <a:ext uri="{FF2B5EF4-FFF2-40B4-BE49-F238E27FC236}">
              <a16:creationId xmlns:a16="http://schemas.microsoft.com/office/drawing/2014/main" id="{2502C60E-3B1C-464B-901B-FEAF8B587C53}"/>
            </a:ext>
          </a:extLst>
        </xdr:cNvPr>
        <xdr:cNvSpPr txBox="1"/>
      </xdr:nvSpPr>
      <xdr:spPr>
        <a:xfrm>
          <a:off x="15265256" y="600362"/>
          <a:ext cx="3854016" cy="750455"/>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成果報告時には、同様の様式に実績を記載し提出していただきます。</a:t>
          </a:r>
        </a:p>
      </xdr:txBody>
    </xdr:sp>
    <xdr:clientData/>
  </xdr:twoCellAnchor>
  <xdr:oneCellAnchor>
    <xdr:from>
      <xdr:col>6</xdr:col>
      <xdr:colOff>13856</xdr:colOff>
      <xdr:row>2</xdr:row>
      <xdr:rowOff>318655</xdr:rowOff>
    </xdr:from>
    <xdr:ext cx="7482888" cy="927018"/>
    <xdr:sp macro="" textlink="">
      <xdr:nvSpPr>
        <xdr:cNvPr id="5" name="テキスト ボックス 4">
          <a:extLst>
            <a:ext uri="{FF2B5EF4-FFF2-40B4-BE49-F238E27FC236}">
              <a16:creationId xmlns:a16="http://schemas.microsoft.com/office/drawing/2014/main" id="{D1720548-2A7B-4178-846C-46E72404E223}"/>
            </a:ext>
          </a:extLst>
        </xdr:cNvPr>
        <xdr:cNvSpPr txBox="1"/>
      </xdr:nvSpPr>
      <xdr:spPr>
        <a:xfrm>
          <a:off x="7024256" y="1025237"/>
          <a:ext cx="7482888" cy="927018"/>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6</xdr:col>
      <xdr:colOff>0</xdr:colOff>
      <xdr:row>2</xdr:row>
      <xdr:rowOff>338274</xdr:rowOff>
    </xdr:from>
    <xdr:to>
      <xdr:col>12</xdr:col>
      <xdr:colOff>271</xdr:colOff>
      <xdr:row>7</xdr:row>
      <xdr:rowOff>84909</xdr:rowOff>
    </xdr:to>
    <xdr:sp macro="" textlink="">
      <xdr:nvSpPr>
        <xdr:cNvPr id="4" name="テキスト ボックス 3">
          <a:extLst>
            <a:ext uri="{FF2B5EF4-FFF2-40B4-BE49-F238E27FC236}">
              <a16:creationId xmlns:a16="http://schemas.microsoft.com/office/drawing/2014/main" id="{0B3CF017-94CD-42DD-9979-4FD166CF6804}"/>
            </a:ext>
          </a:extLst>
        </xdr:cNvPr>
        <xdr:cNvSpPr txBox="1"/>
      </xdr:nvSpPr>
      <xdr:spPr>
        <a:xfrm>
          <a:off x="7048500" y="1032238"/>
          <a:ext cx="7525021" cy="916850"/>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xdr:from>
      <xdr:col>15</xdr:col>
      <xdr:colOff>98153</xdr:colOff>
      <xdr:row>1</xdr:row>
      <xdr:rowOff>119924</xdr:rowOff>
    </xdr:from>
    <xdr:to>
      <xdr:col>19</xdr:col>
      <xdr:colOff>536620</xdr:colOff>
      <xdr:row>3</xdr:row>
      <xdr:rowOff>204966</xdr:rowOff>
    </xdr:to>
    <xdr:sp macro="" textlink="">
      <xdr:nvSpPr>
        <xdr:cNvPr id="2" name="テキスト ボックス 1">
          <a:extLst>
            <a:ext uri="{FF2B5EF4-FFF2-40B4-BE49-F238E27FC236}">
              <a16:creationId xmlns:a16="http://schemas.microsoft.com/office/drawing/2014/main" id="{4514B622-75F5-43F7-BCDD-49CECF4E5220}"/>
            </a:ext>
          </a:extLst>
        </xdr:cNvPr>
        <xdr:cNvSpPr txBox="1"/>
      </xdr:nvSpPr>
      <xdr:spPr>
        <a:xfrm>
          <a:off x="17515296" y="500924"/>
          <a:ext cx="3881074" cy="779006"/>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成果報告時には、同様の様式に実績を記載し提出していただきます。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3</xdr:row>
      <xdr:rowOff>13608</xdr:rowOff>
    </xdr:from>
    <xdr:to>
      <xdr:col>11</xdr:col>
      <xdr:colOff>1292678</xdr:colOff>
      <xdr:row>7</xdr:row>
      <xdr:rowOff>68036</xdr:rowOff>
    </xdr:to>
    <xdr:sp macro="" textlink="">
      <xdr:nvSpPr>
        <xdr:cNvPr id="4" name="テキスト ボックス 3">
          <a:extLst>
            <a:ext uri="{FF2B5EF4-FFF2-40B4-BE49-F238E27FC236}">
              <a16:creationId xmlns:a16="http://schemas.microsoft.com/office/drawing/2014/main" id="{3B4C7239-F4CA-4CFA-B113-2DFDD9F8FB54}"/>
            </a:ext>
          </a:extLst>
        </xdr:cNvPr>
        <xdr:cNvSpPr txBox="1"/>
      </xdr:nvSpPr>
      <xdr:spPr>
        <a:xfrm>
          <a:off x="7115175" y="1089933"/>
          <a:ext cx="7426778" cy="82595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81642</xdr:colOff>
      <xdr:row>3</xdr:row>
      <xdr:rowOff>0</xdr:rowOff>
    </xdr:from>
    <xdr:to>
      <xdr:col>11</xdr:col>
      <xdr:colOff>1279070</xdr:colOff>
      <xdr:row>7</xdr:row>
      <xdr:rowOff>40822</xdr:rowOff>
    </xdr:to>
    <xdr:sp macro="" textlink="">
      <xdr:nvSpPr>
        <xdr:cNvPr id="2" name="テキスト ボックス 1">
          <a:extLst>
            <a:ext uri="{FF2B5EF4-FFF2-40B4-BE49-F238E27FC236}">
              <a16:creationId xmlns:a16="http://schemas.microsoft.com/office/drawing/2014/main" id="{F5429E93-F01A-4E2C-B12B-A40740429B9E}"/>
            </a:ext>
          </a:extLst>
        </xdr:cNvPr>
        <xdr:cNvSpPr txBox="1"/>
      </xdr:nvSpPr>
      <xdr:spPr>
        <a:xfrm>
          <a:off x="7101567" y="1009650"/>
          <a:ext cx="7445828" cy="812347"/>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xdr:from>
      <xdr:col>16</xdr:col>
      <xdr:colOff>249189</xdr:colOff>
      <xdr:row>37</xdr:row>
      <xdr:rowOff>46177</xdr:rowOff>
    </xdr:from>
    <xdr:to>
      <xdr:col>20</xdr:col>
      <xdr:colOff>683106</xdr:colOff>
      <xdr:row>45</xdr:row>
      <xdr:rowOff>0</xdr:rowOff>
    </xdr:to>
    <xdr:sp macro="" textlink="">
      <xdr:nvSpPr>
        <xdr:cNvPr id="3" name="テキスト ボックス 2">
          <a:extLst>
            <a:ext uri="{FF2B5EF4-FFF2-40B4-BE49-F238E27FC236}">
              <a16:creationId xmlns:a16="http://schemas.microsoft.com/office/drawing/2014/main" id="{83E34F52-9C21-48D4-9D79-F59F783AB23B}"/>
            </a:ext>
          </a:extLst>
        </xdr:cNvPr>
        <xdr:cNvSpPr txBox="1"/>
      </xdr:nvSpPr>
      <xdr:spPr>
        <a:xfrm>
          <a:off x="18327639" y="10657027"/>
          <a:ext cx="4329642" cy="246842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従事割合については、当プロジェクトの従事割合①</a:t>
          </a:r>
          <a:r>
            <a:rPr kumimoji="1" lang="en-US" altLang="ja-JP" sz="1400" b="1">
              <a:solidFill>
                <a:srgbClr val="FF0000"/>
              </a:solidFill>
            </a:rPr>
            <a:t>×</a:t>
          </a:r>
          <a:r>
            <a:rPr kumimoji="1" lang="ja-JP" altLang="en-US" sz="1400" b="1">
              <a:solidFill>
                <a:srgbClr val="FF0000"/>
              </a:solidFill>
            </a:rPr>
            <a:t>内補助対象業務の従事割合②で算定していただきます。</a:t>
          </a:r>
          <a:endParaRPr kumimoji="1" lang="en-US" altLang="ja-JP" sz="1400" b="1">
            <a:solidFill>
              <a:srgbClr val="FF0000"/>
            </a:solidFill>
          </a:endParaRPr>
        </a:p>
      </xdr:txBody>
    </xdr:sp>
    <xdr:clientData/>
  </xdr:twoCellAnchor>
  <xdr:twoCellAnchor>
    <xdr:from>
      <xdr:col>16</xdr:col>
      <xdr:colOff>249189</xdr:colOff>
      <xdr:row>49</xdr:row>
      <xdr:rowOff>46177</xdr:rowOff>
    </xdr:from>
    <xdr:to>
      <xdr:col>20</xdr:col>
      <xdr:colOff>683106</xdr:colOff>
      <xdr:row>57</xdr:row>
      <xdr:rowOff>0</xdr:rowOff>
    </xdr:to>
    <xdr:sp macro="" textlink="">
      <xdr:nvSpPr>
        <xdr:cNvPr id="4" name="テキスト ボックス 3">
          <a:extLst>
            <a:ext uri="{FF2B5EF4-FFF2-40B4-BE49-F238E27FC236}">
              <a16:creationId xmlns:a16="http://schemas.microsoft.com/office/drawing/2014/main" id="{3C51600F-A5D6-49E3-95C1-736CA6799900}"/>
            </a:ext>
          </a:extLst>
        </xdr:cNvPr>
        <xdr:cNvSpPr txBox="1"/>
      </xdr:nvSpPr>
      <xdr:spPr>
        <a:xfrm>
          <a:off x="18327639" y="14276527"/>
          <a:ext cx="4329642" cy="246842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従事割合については、当プロジェクトの従事割合①</a:t>
          </a:r>
          <a:r>
            <a:rPr kumimoji="1" lang="en-US" altLang="ja-JP" sz="1400" b="1">
              <a:solidFill>
                <a:srgbClr val="FF0000"/>
              </a:solidFill>
            </a:rPr>
            <a:t>×</a:t>
          </a:r>
          <a:r>
            <a:rPr kumimoji="1" lang="ja-JP" altLang="en-US" sz="1400" b="1">
              <a:solidFill>
                <a:srgbClr val="FF0000"/>
              </a:solidFill>
            </a:rPr>
            <a:t>内補助対象業務の従事割合②で算定していただきます。</a:t>
          </a:r>
          <a:endParaRPr kumimoji="1" lang="en-US" altLang="ja-JP" sz="1400" b="1">
            <a:solidFill>
              <a:srgbClr val="FF0000"/>
            </a:solidFill>
          </a:endParaRPr>
        </a:p>
      </xdr:txBody>
    </xdr:sp>
    <xdr:clientData/>
  </xdr:twoCellAnchor>
  <xdr:twoCellAnchor>
    <xdr:from>
      <xdr:col>16</xdr:col>
      <xdr:colOff>249189</xdr:colOff>
      <xdr:row>61</xdr:row>
      <xdr:rowOff>46177</xdr:rowOff>
    </xdr:from>
    <xdr:to>
      <xdr:col>20</xdr:col>
      <xdr:colOff>683106</xdr:colOff>
      <xdr:row>69</xdr:row>
      <xdr:rowOff>0</xdr:rowOff>
    </xdr:to>
    <xdr:sp macro="" textlink="">
      <xdr:nvSpPr>
        <xdr:cNvPr id="5" name="テキスト ボックス 4">
          <a:extLst>
            <a:ext uri="{FF2B5EF4-FFF2-40B4-BE49-F238E27FC236}">
              <a16:creationId xmlns:a16="http://schemas.microsoft.com/office/drawing/2014/main" id="{9F40BB6E-2CB2-4A2E-AAFD-CBED6013F7ED}"/>
            </a:ext>
          </a:extLst>
        </xdr:cNvPr>
        <xdr:cNvSpPr txBox="1"/>
      </xdr:nvSpPr>
      <xdr:spPr>
        <a:xfrm>
          <a:off x="18327639" y="17896027"/>
          <a:ext cx="4329642" cy="246842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従事割合については、当プロジェクトの従事割合①</a:t>
          </a:r>
          <a:r>
            <a:rPr kumimoji="1" lang="en-US" altLang="ja-JP" sz="1400" b="1">
              <a:solidFill>
                <a:srgbClr val="FF0000"/>
              </a:solidFill>
            </a:rPr>
            <a:t>×</a:t>
          </a:r>
          <a:r>
            <a:rPr kumimoji="1" lang="ja-JP" altLang="en-US" sz="1400" b="1">
              <a:solidFill>
                <a:srgbClr val="FF0000"/>
              </a:solidFill>
            </a:rPr>
            <a:t>内補助対象業務の従事割合②で算定していただきます。</a:t>
          </a:r>
          <a:endParaRPr kumimoji="1" lang="en-US" altLang="ja-JP" sz="1400" b="1">
            <a:solidFill>
              <a:srgbClr val="FF0000"/>
            </a:solidFill>
          </a:endParaRPr>
        </a:p>
      </xdr:txBody>
    </xdr:sp>
    <xdr:clientData/>
  </xdr:twoCellAnchor>
  <xdr:twoCellAnchor>
    <xdr:from>
      <xdr:col>16</xdr:col>
      <xdr:colOff>249189</xdr:colOff>
      <xdr:row>73</xdr:row>
      <xdr:rowOff>46177</xdr:rowOff>
    </xdr:from>
    <xdr:to>
      <xdr:col>20</xdr:col>
      <xdr:colOff>683106</xdr:colOff>
      <xdr:row>81</xdr:row>
      <xdr:rowOff>0</xdr:rowOff>
    </xdr:to>
    <xdr:sp macro="" textlink="">
      <xdr:nvSpPr>
        <xdr:cNvPr id="6" name="テキスト ボックス 5">
          <a:extLst>
            <a:ext uri="{FF2B5EF4-FFF2-40B4-BE49-F238E27FC236}">
              <a16:creationId xmlns:a16="http://schemas.microsoft.com/office/drawing/2014/main" id="{C653A158-ACAA-4195-81FF-7F630FFB38B7}"/>
            </a:ext>
          </a:extLst>
        </xdr:cNvPr>
        <xdr:cNvSpPr txBox="1"/>
      </xdr:nvSpPr>
      <xdr:spPr>
        <a:xfrm>
          <a:off x="18327639" y="21515527"/>
          <a:ext cx="4329642" cy="246842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従事割合については、当プロジェクトの従事割合①</a:t>
          </a:r>
          <a:r>
            <a:rPr kumimoji="1" lang="en-US" altLang="ja-JP" sz="1400" b="1">
              <a:solidFill>
                <a:srgbClr val="FF0000"/>
              </a:solidFill>
            </a:rPr>
            <a:t>×</a:t>
          </a:r>
          <a:r>
            <a:rPr kumimoji="1" lang="ja-JP" altLang="en-US" sz="1400" b="1">
              <a:solidFill>
                <a:srgbClr val="FF0000"/>
              </a:solidFill>
            </a:rPr>
            <a:t>内補助対象業務の従事割合②で算定していただきます。</a:t>
          </a:r>
          <a:endParaRPr kumimoji="1" lang="en-US" altLang="ja-JP"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357554</xdr:colOff>
      <xdr:row>25</xdr:row>
      <xdr:rowOff>152400</xdr:rowOff>
    </xdr:from>
    <xdr:to>
      <xdr:col>9</xdr:col>
      <xdr:colOff>482112</xdr:colOff>
      <xdr:row>26</xdr:row>
      <xdr:rowOff>196362</xdr:rowOff>
    </xdr:to>
    <xdr:cxnSp macro="">
      <xdr:nvCxnSpPr>
        <xdr:cNvPr id="2" name="直線矢印コネクタ 1">
          <a:extLst>
            <a:ext uri="{FF2B5EF4-FFF2-40B4-BE49-F238E27FC236}">
              <a16:creationId xmlns:a16="http://schemas.microsoft.com/office/drawing/2014/main" id="{33BE3882-3240-4D04-8F91-6A469A3A9109}"/>
            </a:ext>
          </a:extLst>
        </xdr:cNvPr>
        <xdr:cNvCxnSpPr/>
      </xdr:nvCxnSpPr>
      <xdr:spPr>
        <a:xfrm flipV="1">
          <a:off x="5682029" y="6191250"/>
          <a:ext cx="124558" cy="282087"/>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71805</xdr:colOff>
      <xdr:row>23</xdr:row>
      <xdr:rowOff>137746</xdr:rowOff>
    </xdr:from>
    <xdr:to>
      <xdr:col>9</xdr:col>
      <xdr:colOff>460132</xdr:colOff>
      <xdr:row>26</xdr:row>
      <xdr:rowOff>225670</xdr:rowOff>
    </xdr:to>
    <xdr:cxnSp macro="">
      <xdr:nvCxnSpPr>
        <xdr:cNvPr id="3" name="直線矢印コネクタ 2">
          <a:extLst>
            <a:ext uri="{FF2B5EF4-FFF2-40B4-BE49-F238E27FC236}">
              <a16:creationId xmlns:a16="http://schemas.microsoft.com/office/drawing/2014/main" id="{EC4B21D5-0E61-4470-82FE-B97CD6D60082}"/>
            </a:ext>
          </a:extLst>
        </xdr:cNvPr>
        <xdr:cNvCxnSpPr/>
      </xdr:nvCxnSpPr>
      <xdr:spPr>
        <a:xfrm flipV="1">
          <a:off x="5396280" y="5700346"/>
          <a:ext cx="388327" cy="802299"/>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65943</xdr:colOff>
      <xdr:row>25</xdr:row>
      <xdr:rowOff>124558</xdr:rowOff>
    </xdr:from>
    <xdr:to>
      <xdr:col>6</xdr:col>
      <xdr:colOff>212482</xdr:colOff>
      <xdr:row>26</xdr:row>
      <xdr:rowOff>183173</xdr:rowOff>
    </xdr:to>
    <xdr:cxnSp macro="">
      <xdr:nvCxnSpPr>
        <xdr:cNvPr id="4" name="直線矢印コネクタ 3">
          <a:extLst>
            <a:ext uri="{FF2B5EF4-FFF2-40B4-BE49-F238E27FC236}">
              <a16:creationId xmlns:a16="http://schemas.microsoft.com/office/drawing/2014/main" id="{5AAE5088-4960-437D-AD0D-E50C4ED77D0D}"/>
            </a:ext>
          </a:extLst>
        </xdr:cNvPr>
        <xdr:cNvCxnSpPr/>
      </xdr:nvCxnSpPr>
      <xdr:spPr>
        <a:xfrm flipV="1">
          <a:off x="2999643" y="6163408"/>
          <a:ext cx="146539" cy="29674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337039</xdr:colOff>
      <xdr:row>23</xdr:row>
      <xdr:rowOff>117230</xdr:rowOff>
    </xdr:from>
    <xdr:to>
      <xdr:col>6</xdr:col>
      <xdr:colOff>146539</xdr:colOff>
      <xdr:row>26</xdr:row>
      <xdr:rowOff>205154</xdr:rowOff>
    </xdr:to>
    <xdr:cxnSp macro="">
      <xdr:nvCxnSpPr>
        <xdr:cNvPr id="5" name="直線矢印コネクタ 4">
          <a:extLst>
            <a:ext uri="{FF2B5EF4-FFF2-40B4-BE49-F238E27FC236}">
              <a16:creationId xmlns:a16="http://schemas.microsoft.com/office/drawing/2014/main" id="{8C2E275D-2294-4F27-8EAC-C1E7F8DC593A}"/>
            </a:ext>
          </a:extLst>
        </xdr:cNvPr>
        <xdr:cNvCxnSpPr/>
      </xdr:nvCxnSpPr>
      <xdr:spPr>
        <a:xfrm flipV="1">
          <a:off x="2689714" y="5679830"/>
          <a:ext cx="390525" cy="802299"/>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47624</xdr:colOff>
      <xdr:row>26</xdr:row>
      <xdr:rowOff>178424</xdr:rowOff>
    </xdr:from>
    <xdr:to>
      <xdr:col>6</xdr:col>
      <xdr:colOff>685799</xdr:colOff>
      <xdr:row>28</xdr:row>
      <xdr:rowOff>123825</xdr:rowOff>
    </xdr:to>
    <xdr:sp macro="" textlink="">
      <xdr:nvSpPr>
        <xdr:cNvPr id="6" name="Text Box 149">
          <a:extLst>
            <a:ext uri="{FF2B5EF4-FFF2-40B4-BE49-F238E27FC236}">
              <a16:creationId xmlns:a16="http://schemas.microsoft.com/office/drawing/2014/main" id="{4B436A09-6EF7-413B-A0A8-050580319B21}"/>
            </a:ext>
          </a:extLst>
        </xdr:cNvPr>
        <xdr:cNvSpPr txBox="1">
          <a:spLocks noChangeArrowheads="1"/>
        </xdr:cNvSpPr>
      </xdr:nvSpPr>
      <xdr:spPr bwMode="auto">
        <a:xfrm>
          <a:off x="1095374" y="6455399"/>
          <a:ext cx="2524125" cy="421651"/>
        </a:xfrm>
        <a:prstGeom prst="rect">
          <a:avLst/>
        </a:prstGeom>
        <a:solidFill>
          <a:srgbClr val="FFFFCC"/>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4295" tIns="8890" rIns="74295" bIns="8890" anchor="ctr" upright="1"/>
        <a:lstStyle/>
        <a:p>
          <a:pPr algn="l" rtl="0">
            <a:lnSpc>
              <a:spcPts val="1200"/>
            </a:lnSpc>
            <a:defRPr sz="1000"/>
          </a:pPr>
          <a:r>
            <a:rPr lang="ja-JP" altLang="en-US" sz="900" b="0" i="0" u="none" strike="noStrike" baseline="0">
              <a:solidFill>
                <a:srgbClr val="FF0000"/>
              </a:solidFill>
              <a:latin typeface="+mn-ea"/>
              <a:ea typeface="+mn-ea"/>
              <a:cs typeface="Times New Roman"/>
            </a:rPr>
            <a:t>支援対象経費の</a:t>
          </a:r>
          <a:r>
            <a:rPr lang="ja-JP" altLang="en-US" sz="900" b="1" i="0" u="none" strike="noStrike" baseline="0">
              <a:solidFill>
                <a:srgbClr val="FF0000"/>
              </a:solidFill>
              <a:latin typeface="+mn-ea"/>
              <a:ea typeface="+mn-ea"/>
              <a:cs typeface="Times New Roman"/>
            </a:rPr>
            <a:t>税抜額</a:t>
          </a:r>
          <a:r>
            <a:rPr lang="ja-JP" altLang="en-US" sz="900" b="0" i="0" u="none" strike="noStrike" baseline="0">
              <a:solidFill>
                <a:srgbClr val="FF0000"/>
              </a:solidFill>
              <a:latin typeface="+mn-ea"/>
              <a:ea typeface="+mn-ea"/>
              <a:cs typeface="Times New Roman"/>
            </a:rPr>
            <a:t>を記入してください</a:t>
          </a:r>
          <a:endParaRPr lang="en-US" altLang="ja-JP" sz="1000" b="0" i="0" u="none" strike="noStrike" baseline="0">
            <a:solidFill>
              <a:srgbClr val="FF0000"/>
            </a:solidFill>
            <a:latin typeface="+mn-ea"/>
            <a:ea typeface="+mn-ea"/>
            <a:cs typeface="Times New Roman"/>
          </a:endParaRPr>
        </a:p>
      </xdr:txBody>
    </xdr:sp>
    <xdr:clientData/>
  </xdr:twoCellAnchor>
  <xdr:twoCellAnchor>
    <xdr:from>
      <xdr:col>7</xdr:col>
      <xdr:colOff>161925</xdr:colOff>
      <xdr:row>26</xdr:row>
      <xdr:rowOff>185059</xdr:rowOff>
    </xdr:from>
    <xdr:to>
      <xdr:col>10</xdr:col>
      <xdr:colOff>702546</xdr:colOff>
      <xdr:row>28</xdr:row>
      <xdr:rowOff>228600</xdr:rowOff>
    </xdr:to>
    <xdr:sp macro="" textlink="">
      <xdr:nvSpPr>
        <xdr:cNvPr id="7" name="Text Box 149">
          <a:extLst>
            <a:ext uri="{FF2B5EF4-FFF2-40B4-BE49-F238E27FC236}">
              <a16:creationId xmlns:a16="http://schemas.microsoft.com/office/drawing/2014/main" id="{77E8BDB8-5885-44AB-8A2A-714BAD3BF931}"/>
            </a:ext>
          </a:extLst>
        </xdr:cNvPr>
        <xdr:cNvSpPr txBox="1">
          <a:spLocks noChangeArrowheads="1"/>
        </xdr:cNvSpPr>
      </xdr:nvSpPr>
      <xdr:spPr bwMode="auto">
        <a:xfrm>
          <a:off x="3905250" y="6462034"/>
          <a:ext cx="2931396" cy="519791"/>
        </a:xfrm>
        <a:prstGeom prst="rect">
          <a:avLst/>
        </a:prstGeom>
        <a:solidFill>
          <a:srgbClr val="FFFFCC"/>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4295" tIns="8890" rIns="74295" bIns="8890" anchor="ctr" upright="1"/>
        <a:lstStyle/>
        <a:p>
          <a:pPr algn="l" rtl="0">
            <a:lnSpc>
              <a:spcPts val="1200"/>
            </a:lnSpc>
            <a:defRPr sz="1000"/>
          </a:pPr>
          <a:r>
            <a:rPr lang="ja-JP" altLang="en-US" sz="900" b="0" i="0" u="none" strike="noStrike" baseline="0">
              <a:solidFill>
                <a:srgbClr val="FF0000"/>
              </a:solidFill>
              <a:latin typeface="+mn-ea"/>
              <a:ea typeface="+mn-ea"/>
              <a:cs typeface="Times New Roman"/>
            </a:rPr>
            <a:t>シート②</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２または②</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３で 「</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成果報告以降対象額</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税抜</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 を算出して記入してください</a:t>
          </a:r>
          <a:endParaRPr lang="en-US" altLang="ja-JP" sz="900" b="0" i="0" u="none" strike="noStrike" baseline="0">
            <a:solidFill>
              <a:srgbClr val="FF0000"/>
            </a:solidFill>
            <a:latin typeface="+mn-ea"/>
            <a:ea typeface="+mn-ea"/>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5913;&#20462;/00_&#30465;&#12456;&#12493;&#21270;&#25512;&#36914;&#20107;&#26989;/&#20132;&#20184;&#30003;&#35531;&#31561;&#12510;&#12491;&#12517;&#12450;&#12523;&#12539;&#30003;&#35531;&#27096;&#24335;/R6&#24180;&#24230;/&#27096;&#24335;&#12539;&#35352;&#20837;&#20363;/&#27096;&#24335;/&#30465;CO2&#27096;&#24335;k-r6.xlsx" TargetMode="External"/><Relationship Id="rId1" Type="http://schemas.openxmlformats.org/officeDocument/2006/relationships/externalLinkPath" Target="/&#25913;&#20462;/00_&#30465;&#12456;&#12493;&#21270;&#25512;&#36914;&#20107;&#26989;/&#20132;&#20184;&#30003;&#35531;&#31561;&#12510;&#12491;&#12517;&#12450;&#12523;&#12539;&#30003;&#35531;&#27096;&#24335;/R6&#24180;&#24230;/&#27096;&#24335;&#12539;&#35352;&#20837;&#20363;/&#27096;&#24335;/&#30465;CO2&#27096;&#24335;k-r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2\&#20849;&#26377;\&#26989;&#21209;2&#37096;\H26&#38263;&#26399;&#20778;&#33391;&#21270;&#12522;&#12501;&#12457;&#12540;&#12512;&#25512;&#36914;&#20107;&#26989;\&#35215;&#31243;&#12539;&#12510;&#12491;&#12517;&#12450;&#12523;&#12539;&#27096;&#24335;\&#27096;&#24335;\&#36861;&#21152;&#20844;&#21215;&#27096;&#24335;\&#36861;&#21152;&#20844;&#21215;&#27096;&#24335;141211.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2469;&#12473;&#12486;/01&#30465;&#65315;&#65327;2&#20808;&#23566;&#22411;/&#24314;&#31689;&#29289;/&#20132;&#20184;&#30003;&#35531;&#31561;&#12510;&#12491;&#12517;&#12450;&#12523;&#12539;&#30003;&#35531;&#27096;&#24335;/R&#65302;&#24180;&#24230;/R6&#24180;&#24230;&#65288;&#31532;1&#29256;&#65289;/02&#30003;&#35531;&#27096;&#24335;/R6&#24314;&#31689;&#27096;&#24335;.xlsx" TargetMode="External"/><Relationship Id="rId1" Type="http://schemas.openxmlformats.org/officeDocument/2006/relationships/externalLinkPath" Target="/&#12469;&#12473;&#12486;/01&#30465;&#65315;&#65327;2&#20808;&#23566;&#22411;/&#24314;&#31689;&#29289;/&#20132;&#20184;&#30003;&#35531;&#31561;&#12510;&#12491;&#12517;&#12450;&#12523;&#12539;&#30003;&#35531;&#27096;&#24335;/R&#65302;&#24180;&#24230;/R6&#24180;&#24230;&#65288;&#31532;1&#29256;&#65289;/02&#30003;&#35531;&#27096;&#24335;/R6&#24314;&#31689;&#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別記様式第1"/>
      <sheetName val="交付別紙1 "/>
      <sheetName val="交-別紙1"/>
      <sheetName val="交付別紙2"/>
      <sheetName val="交付別紙3"/>
      <sheetName val="交付別紙4"/>
      <sheetName val="交付別紙5"/>
      <sheetName val="交付別添1"/>
      <sheetName val="交付別添2"/>
      <sheetName val="交付別添3"/>
      <sheetName val="交付別添４-１"/>
      <sheetName val="交付別添４-２"/>
      <sheetName val="交付別添5"/>
      <sheetName val="交付別添６"/>
      <sheetName val="別記様式第4"/>
      <sheetName val="別記様式第10"/>
      <sheetName val="実績別紙1 "/>
      <sheetName val="実績別紙2 "/>
      <sheetName val="実績別紙3"/>
      <sheetName val="実績別紙3A・B"/>
      <sheetName val="実績別紙4 "/>
      <sheetName val="実績別紙5 "/>
      <sheetName val="実績別紙６"/>
      <sheetName val="実績別添1-1"/>
      <sheetName val="実績別添1-2"/>
      <sheetName val="別記様式第12 "/>
      <sheetName val="共同事業実施規約書"/>
      <sheetName val="補助対象事業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8">
          <cell r="R8" t="str">
            <v>□</v>
          </cell>
        </row>
        <row r="11">
          <cell r="R11" t="str">
            <v>□</v>
          </cell>
        </row>
        <row r="12">
          <cell r="R12"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①（交付申請）"/>
      <sheetName val="②（変更申請書）"/>
      <sheetName val="1（事業経費の配分）"/>
      <sheetName val="2（進捗管理）"/>
      <sheetName val="3（申請一覧）※"/>
      <sheetName val="4（申請額内容）"/>
      <sheetName val="5（附帯事務費）"/>
      <sheetName val="6（交付建物別概要1）"/>
      <sheetName val="6（交付建物別概要2）"/>
      <sheetName val="7（適合確認1）"/>
      <sheetName val="7（適合確認2）"/>
      <sheetName val="8（対象事業費内訳書）"/>
      <sheetName val="9（確認書）"/>
      <sheetName val="③（実績報告）"/>
      <sheetName val="10（精算調書）"/>
      <sheetName val="11（進捗管理）（実績）※"/>
      <sheetName val="12（報告一覧）"/>
      <sheetName val="13（申請額内訳）"/>
      <sheetName val="14（附帯事務費）"/>
      <sheetName val="15（報告建物別概要1）※"/>
      <sheetName val="15（報告建物別概要2）"/>
      <sheetName val="16（適合確認1）"/>
      <sheetName val="16（適合確認2）"/>
      <sheetName val="16（工事内容確認）"/>
      <sheetName val="17（物件写真（着工確認））"/>
      <sheetName val="18（物件写真（施工写真））"/>
      <sheetName val="⑤（中間報告）"/>
      <sheetName val="19（精算調書）"/>
      <sheetName val="20（進捗管理）（中間）※"/>
      <sheetName val="④（請求書）"/>
      <sheetName val="○実績延長申請"/>
      <sheetName val="○譲渡承認申請"/>
      <sheetName val="事業者種別"/>
    </sheetNames>
    <sheetDataSet>
      <sheetData sheetId="0"/>
      <sheetData sheetId="1"/>
      <sheetData sheetId="2"/>
      <sheetData sheetId="3"/>
      <sheetData sheetId="4"/>
      <sheetData sheetId="5"/>
      <sheetData sheetId="6"/>
      <sheetData sheetId="7"/>
      <sheetData sheetId="8"/>
      <sheetData sheetId="9"/>
      <sheetData sheetId="10">
        <row r="809">
          <cell r="C809" t="str">
            <v>□</v>
          </cell>
          <cell r="D809"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別記様式第1"/>
      <sheetName val="交付別紙1 "/>
      <sheetName val="交付別紙2"/>
      <sheetName val="交付別紙3"/>
      <sheetName val="交付別紙4"/>
      <sheetName val="交付別紙5"/>
      <sheetName val="交付別添1"/>
      <sheetName val="交付別添2"/>
      <sheetName val="交付別添3"/>
      <sheetName val="交付別添４-１"/>
      <sheetName val="交付別添４-２"/>
      <sheetName val="交付別添5"/>
      <sheetName val="交付別添６"/>
      <sheetName val="別記様式第4"/>
      <sheetName val="別記様式第10"/>
      <sheetName val="実績別紙1 "/>
      <sheetName val="実績別紙2 "/>
      <sheetName val="実績別紙3"/>
      <sheetName val="実績別紙3A・B"/>
      <sheetName val="実績別紙4 "/>
      <sheetName val="実績別紙5 "/>
      <sheetName val="実績別紙６"/>
      <sheetName val="実績別添1-1"/>
      <sheetName val="実績別添1-2"/>
      <sheetName val="別記様式第12 "/>
      <sheetName val="共同事業実施規約書"/>
      <sheetName val="補助対象事業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R8" t="str">
            <v>□</v>
          </cell>
        </row>
        <row r="11">
          <cell r="R11" t="str">
            <v>□</v>
          </cell>
        </row>
        <row r="12">
          <cell r="R12" t="str">
            <v>■</v>
          </cell>
        </row>
      </sheetData>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取得価格に以下の表に定める率を乗じたもの" connectionId="1" xr16:uid="{68EE6461-CE7D-45E2-A897-78B3DC2C9BEE}" autoFormatId="20" applyNumberFormats="0" applyBorderFormats="0" applyFontFormats="0" applyPatternFormats="0" applyAlignmentFormats="0" applyWidthHeightFormats="0"/>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2ABE-9FC0-492C-A3E0-F2BDFF545841}">
  <sheetPr>
    <tabColor theme="4" tint="0.39997558519241921"/>
  </sheetPr>
  <dimension ref="A1:B14"/>
  <sheetViews>
    <sheetView showGridLines="0" tabSelected="1" view="pageBreakPreview" zoomScaleNormal="100" zoomScaleSheetLayoutView="100" workbookViewId="0"/>
  </sheetViews>
  <sheetFormatPr defaultRowHeight="18" x14ac:dyDescent="0.45"/>
  <cols>
    <col min="2" max="2" width="19.8984375" customWidth="1"/>
  </cols>
  <sheetData>
    <row r="1" spans="1:2" x14ac:dyDescent="0.45">
      <c r="A1" t="s">
        <v>290</v>
      </c>
    </row>
    <row r="2" spans="1:2" x14ac:dyDescent="0.45">
      <c r="A2" t="s">
        <v>293</v>
      </c>
    </row>
    <row r="4" spans="1:2" x14ac:dyDescent="0.45">
      <c r="A4" s="146"/>
      <c r="B4" s="146" t="s">
        <v>258</v>
      </c>
    </row>
    <row r="5" spans="1:2" x14ac:dyDescent="0.45">
      <c r="A5" s="146" t="s">
        <v>217</v>
      </c>
      <c r="B5" s="146"/>
    </row>
    <row r="6" spans="1:2" x14ac:dyDescent="0.45">
      <c r="A6" s="146" t="s">
        <v>218</v>
      </c>
      <c r="B6" s="146"/>
    </row>
    <row r="7" spans="1:2" x14ac:dyDescent="0.45">
      <c r="A7" s="146" t="s">
        <v>219</v>
      </c>
      <c r="B7" s="146"/>
    </row>
    <row r="8" spans="1:2" x14ac:dyDescent="0.45">
      <c r="A8" s="146" t="s">
        <v>220</v>
      </c>
      <c r="B8" s="146"/>
    </row>
    <row r="9" spans="1:2" x14ac:dyDescent="0.45">
      <c r="A9" s="146" t="s">
        <v>221</v>
      </c>
      <c r="B9" s="146"/>
    </row>
    <row r="10" spans="1:2" x14ac:dyDescent="0.45">
      <c r="A10" s="146" t="s">
        <v>235</v>
      </c>
      <c r="B10" s="146"/>
    </row>
    <row r="11" spans="1:2" x14ac:dyDescent="0.45">
      <c r="A11" s="146" t="s">
        <v>236</v>
      </c>
      <c r="B11" s="146"/>
    </row>
    <row r="12" spans="1:2" x14ac:dyDescent="0.45">
      <c r="A12" s="146" t="s">
        <v>237</v>
      </c>
      <c r="B12" s="146"/>
    </row>
    <row r="13" spans="1:2" x14ac:dyDescent="0.45">
      <c r="A13" s="146" t="s">
        <v>238</v>
      </c>
      <c r="B13" s="146"/>
    </row>
    <row r="14" spans="1:2" x14ac:dyDescent="0.45">
      <c r="A14" s="146" t="s">
        <v>239</v>
      </c>
      <c r="B14" s="146"/>
    </row>
  </sheetData>
  <phoneticPr fontId="1"/>
  <conditionalFormatting sqref="B5:B14">
    <cfRule type="containsBlanks" dxfId="523" priority="1">
      <formula>LEN(TRIM(B5))=0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1424A-313C-4BDD-98C8-0F745768904E}">
  <sheetPr codeName="Sheet1">
    <tabColor theme="4" tint="0.39997558519241921"/>
    <pageSetUpPr fitToPage="1"/>
  </sheetPr>
  <dimension ref="A1:AL65"/>
  <sheetViews>
    <sheetView showGridLines="0" view="pageBreakPreview" zoomScaleNormal="100" zoomScaleSheetLayoutView="100" workbookViewId="0"/>
  </sheetViews>
  <sheetFormatPr defaultRowHeight="18" outlineLevelRow="1" x14ac:dyDescent="0.45"/>
  <cols>
    <col min="1" max="1" width="3.09765625" customWidth="1"/>
    <col min="2" max="3" width="3.59765625" customWidth="1"/>
    <col min="4" max="6" width="3.09765625" customWidth="1"/>
    <col min="7" max="7" width="3.5" customWidth="1"/>
    <col min="8" max="16" width="3.09765625" customWidth="1"/>
    <col min="17" max="18" width="4.09765625" customWidth="1"/>
    <col min="19" max="27" width="3.3984375" customWidth="1"/>
    <col min="28" max="34" width="3.09765625" customWidth="1"/>
    <col min="35" max="36" width="3.59765625" customWidth="1"/>
    <col min="37" max="37" width="3.09765625" bestFit="1" customWidth="1"/>
    <col min="38" max="38" width="11.3984375" bestFit="1" customWidth="1"/>
  </cols>
  <sheetData>
    <row r="1" spans="1:36" s="36" customFormat="1" ht="24" customHeight="1" x14ac:dyDescent="0.45">
      <c r="A1" s="36" t="s">
        <v>265</v>
      </c>
      <c r="V1" s="108" t="s">
        <v>99</v>
      </c>
      <c r="W1" s="36" t="s">
        <v>94</v>
      </c>
      <c r="Y1" s="108" t="s">
        <v>98</v>
      </c>
      <c r="Z1" s="109"/>
      <c r="AA1" s="110" t="s">
        <v>95</v>
      </c>
      <c r="AB1" s="109"/>
      <c r="AC1" s="110" t="s">
        <v>96</v>
      </c>
      <c r="AD1" s="109"/>
      <c r="AE1" s="110" t="s">
        <v>97</v>
      </c>
      <c r="AF1" s="108"/>
      <c r="AG1" s="36" t="s">
        <v>139</v>
      </c>
    </row>
    <row r="2" spans="1:36" ht="22.8" thickBot="1" x14ac:dyDescent="0.5">
      <c r="B2" s="9" t="s">
        <v>61</v>
      </c>
    </row>
    <row r="3" spans="1:36" ht="26.1" customHeight="1" x14ac:dyDescent="0.45">
      <c r="B3" s="412" t="s">
        <v>16</v>
      </c>
      <c r="C3" s="413"/>
      <c r="D3" s="413"/>
      <c r="E3" s="413"/>
      <c r="F3" s="413"/>
      <c r="G3" s="413"/>
      <c r="H3" s="413"/>
      <c r="I3" s="414"/>
      <c r="J3" s="415"/>
      <c r="K3" s="416"/>
      <c r="L3" s="416"/>
      <c r="M3" s="416"/>
      <c r="N3" s="416"/>
      <c r="O3" s="416"/>
      <c r="P3" s="416"/>
      <c r="Q3" s="416"/>
      <c r="R3" s="416"/>
      <c r="S3" s="416"/>
      <c r="T3" s="416"/>
      <c r="U3" s="416"/>
      <c r="V3" s="416"/>
      <c r="W3" s="416"/>
      <c r="X3" s="416"/>
      <c r="Y3" s="416"/>
      <c r="Z3" s="416"/>
      <c r="AA3" s="416"/>
      <c r="AB3" s="416"/>
      <c r="AC3" s="416"/>
      <c r="AD3" s="416"/>
      <c r="AE3" s="417"/>
      <c r="AH3" s="275"/>
    </row>
    <row r="4" spans="1:36" ht="26.1" customHeight="1" x14ac:dyDescent="0.45">
      <c r="B4" s="418" t="s">
        <v>17</v>
      </c>
      <c r="C4" s="419"/>
      <c r="D4" s="419"/>
      <c r="E4" s="419"/>
      <c r="F4" s="419"/>
      <c r="G4" s="419"/>
      <c r="H4" s="419"/>
      <c r="I4" s="419"/>
      <c r="J4" s="420"/>
      <c r="K4" s="421"/>
      <c r="L4" s="421"/>
      <c r="M4" s="421"/>
      <c r="N4" s="421"/>
      <c r="O4" s="421"/>
      <c r="P4" s="421"/>
      <c r="Q4" s="421"/>
      <c r="R4" s="421"/>
      <c r="S4" s="421"/>
      <c r="T4" s="421"/>
      <c r="U4" s="421"/>
      <c r="V4" s="421"/>
      <c r="W4" s="421"/>
      <c r="X4" s="421"/>
      <c r="Y4" s="421"/>
      <c r="Z4" s="421"/>
      <c r="AA4" s="421"/>
      <c r="AB4" s="421"/>
      <c r="AC4" s="421"/>
      <c r="AD4" s="421"/>
      <c r="AE4" s="422"/>
      <c r="AH4" s="275"/>
    </row>
    <row r="5" spans="1:36" ht="26.1" customHeight="1" x14ac:dyDescent="0.45">
      <c r="B5" s="418" t="s">
        <v>18</v>
      </c>
      <c r="C5" s="419"/>
      <c r="D5" s="419"/>
      <c r="E5" s="419"/>
      <c r="F5" s="419"/>
      <c r="G5" s="419"/>
      <c r="H5" s="419"/>
      <c r="I5" s="423"/>
      <c r="J5" s="251" t="s">
        <v>20</v>
      </c>
      <c r="K5" s="419"/>
      <c r="L5" s="419"/>
      <c r="M5" s="419"/>
      <c r="N5" s="458"/>
      <c r="O5" s="459" t="s">
        <v>314</v>
      </c>
      <c r="P5" s="421"/>
      <c r="Q5" s="421"/>
      <c r="R5" s="421"/>
      <c r="S5" s="421"/>
      <c r="T5" s="421"/>
      <c r="U5" s="421"/>
      <c r="V5" s="421"/>
      <c r="W5" s="421"/>
      <c r="X5" s="421"/>
      <c r="Y5" s="421"/>
      <c r="Z5" s="421"/>
      <c r="AA5" s="421"/>
      <c r="AB5" s="421"/>
      <c r="AC5" s="421"/>
      <c r="AD5" s="421"/>
      <c r="AE5" s="422"/>
    </row>
    <row r="6" spans="1:36" s="36" customFormat="1" ht="24.9" customHeight="1" x14ac:dyDescent="0.45">
      <c r="B6" s="453" t="s">
        <v>261</v>
      </c>
      <c r="C6" s="454"/>
      <c r="D6" s="454"/>
      <c r="E6" s="454"/>
      <c r="F6" s="454"/>
      <c r="G6" s="454"/>
      <c r="H6" s="454"/>
      <c r="I6" s="454"/>
      <c r="J6" s="455"/>
      <c r="K6" s="456"/>
      <c r="L6" s="456"/>
      <c r="M6" s="456"/>
      <c r="N6" s="456"/>
      <c r="O6" s="456"/>
      <c r="P6" s="456"/>
      <c r="Q6" s="456"/>
      <c r="R6" s="456"/>
      <c r="S6" s="456"/>
      <c r="T6" s="456"/>
      <c r="U6" s="456"/>
      <c r="V6" s="456"/>
      <c r="W6" s="456"/>
      <c r="X6" s="456"/>
      <c r="Y6" s="456"/>
      <c r="Z6" s="456"/>
      <c r="AA6" s="456"/>
      <c r="AB6" s="456"/>
      <c r="AC6" s="456"/>
      <c r="AD6" s="456"/>
      <c r="AE6" s="457"/>
    </row>
    <row r="7" spans="1:36" s="36" customFormat="1" ht="24.9" customHeight="1" x14ac:dyDescent="0.45">
      <c r="B7" s="446" t="s">
        <v>62</v>
      </c>
      <c r="C7" s="447"/>
      <c r="D7" s="447"/>
      <c r="E7" s="447"/>
      <c r="F7" s="447"/>
      <c r="G7" s="447"/>
      <c r="H7" s="447"/>
      <c r="I7" s="447"/>
      <c r="J7" s="448" t="s">
        <v>259</v>
      </c>
      <c r="K7" s="449"/>
      <c r="L7" s="449"/>
      <c r="M7" s="449"/>
      <c r="N7" s="230" t="s">
        <v>215</v>
      </c>
      <c r="O7" s="450"/>
      <c r="P7" s="450"/>
      <c r="Q7" s="450"/>
      <c r="R7" s="450"/>
      <c r="S7" s="450"/>
      <c r="T7" s="450"/>
      <c r="U7" s="450"/>
      <c r="V7" s="450"/>
      <c r="W7" s="231"/>
      <c r="X7" s="449" t="s">
        <v>15</v>
      </c>
      <c r="Y7" s="449"/>
      <c r="Z7" s="232" t="s">
        <v>260</v>
      </c>
      <c r="AA7" s="232"/>
      <c r="AB7" s="233"/>
      <c r="AC7" s="228"/>
      <c r="AD7" s="228"/>
      <c r="AE7" s="229"/>
    </row>
    <row r="8" spans="1:36" ht="26.1" customHeight="1" x14ac:dyDescent="0.45">
      <c r="B8" s="424" t="s">
        <v>63</v>
      </c>
      <c r="C8" s="425"/>
      <c r="D8" s="430" t="s">
        <v>21</v>
      </c>
      <c r="E8" s="431"/>
      <c r="F8" s="431"/>
      <c r="G8" s="431"/>
      <c r="H8" s="431"/>
      <c r="I8" s="432"/>
      <c r="J8" s="433"/>
      <c r="K8" s="434"/>
      <c r="L8" s="434"/>
      <c r="M8" s="434"/>
      <c r="N8" s="434"/>
      <c r="O8" s="434"/>
      <c r="P8" s="434"/>
      <c r="Q8" s="434"/>
      <c r="R8" s="434"/>
      <c r="S8" s="434"/>
      <c r="T8" s="434"/>
      <c r="U8" s="434"/>
      <c r="V8" s="434"/>
      <c r="W8" s="434"/>
      <c r="X8" s="434"/>
      <c r="Y8" s="434"/>
      <c r="Z8" s="434"/>
      <c r="AA8" s="434"/>
      <c r="AB8" s="434"/>
      <c r="AC8" s="434"/>
      <c r="AD8" s="434"/>
      <c r="AE8" s="435"/>
    </row>
    <row r="9" spans="1:36" ht="26.1" customHeight="1" x14ac:dyDescent="0.45">
      <c r="B9" s="426"/>
      <c r="C9" s="427"/>
      <c r="D9" s="436" t="s">
        <v>18</v>
      </c>
      <c r="E9" s="419"/>
      <c r="F9" s="419"/>
      <c r="G9" s="419"/>
      <c r="H9" s="419"/>
      <c r="I9" s="423"/>
      <c r="J9" s="251" t="s">
        <v>20</v>
      </c>
      <c r="K9" s="419"/>
      <c r="L9" s="419"/>
      <c r="M9" s="419"/>
      <c r="N9" s="458"/>
      <c r="O9" s="459" t="s">
        <v>314</v>
      </c>
      <c r="P9" s="421"/>
      <c r="Q9" s="421"/>
      <c r="R9" s="421"/>
      <c r="S9" s="421"/>
      <c r="T9" s="421"/>
      <c r="U9" s="421"/>
      <c r="V9" s="421"/>
      <c r="W9" s="421"/>
      <c r="X9" s="421"/>
      <c r="Y9" s="421"/>
      <c r="Z9" s="421"/>
      <c r="AA9" s="421"/>
      <c r="AB9" s="421"/>
      <c r="AC9" s="421"/>
      <c r="AD9" s="421"/>
      <c r="AE9" s="422"/>
    </row>
    <row r="10" spans="1:36" ht="26.1" customHeight="1" x14ac:dyDescent="0.45">
      <c r="B10" s="426"/>
      <c r="C10" s="427"/>
      <c r="D10" s="437" t="s">
        <v>64</v>
      </c>
      <c r="E10" s="438"/>
      <c r="F10" s="438"/>
      <c r="G10" s="438"/>
      <c r="H10" s="438"/>
      <c r="I10" s="439"/>
      <c r="J10" s="420"/>
      <c r="K10" s="421"/>
      <c r="L10" s="421"/>
      <c r="M10" s="421"/>
      <c r="N10" s="421"/>
      <c r="O10" s="421"/>
      <c r="P10" s="421"/>
      <c r="Q10" s="421"/>
      <c r="R10" s="421"/>
      <c r="S10" s="421"/>
      <c r="T10" s="421"/>
      <c r="U10" s="421"/>
      <c r="V10" s="421"/>
      <c r="W10" s="421"/>
      <c r="X10" s="421"/>
      <c r="Y10" s="421"/>
      <c r="Z10" s="421"/>
      <c r="AA10" s="421"/>
      <c r="AB10" s="421"/>
      <c r="AC10" s="421"/>
      <c r="AD10" s="421"/>
      <c r="AE10" s="422"/>
    </row>
    <row r="11" spans="1:36" ht="26.1" customHeight="1" x14ac:dyDescent="0.45">
      <c r="B11" s="428"/>
      <c r="C11" s="429"/>
      <c r="D11" s="440" t="s">
        <v>19</v>
      </c>
      <c r="E11" s="441"/>
      <c r="F11" s="441"/>
      <c r="G11" s="441"/>
      <c r="H11" s="441"/>
      <c r="I11" s="442"/>
      <c r="J11" s="443"/>
      <c r="K11" s="444"/>
      <c r="L11" s="444"/>
      <c r="M11" s="444"/>
      <c r="N11" s="444"/>
      <c r="O11" s="444"/>
      <c r="P11" s="444"/>
      <c r="Q11" s="444"/>
      <c r="R11" s="444"/>
      <c r="S11" s="444"/>
      <c r="T11" s="444"/>
      <c r="U11" s="444"/>
      <c r="V11" s="444"/>
      <c r="W11" s="444"/>
      <c r="X11" s="444"/>
      <c r="Y11" s="444"/>
      <c r="Z11" s="444"/>
      <c r="AA11" s="444"/>
      <c r="AB11" s="444"/>
      <c r="AC11" s="444"/>
      <c r="AD11" s="444"/>
      <c r="AE11" s="445"/>
    </row>
    <row r="12" spans="1:36" ht="26.1" customHeight="1" x14ac:dyDescent="0.45">
      <c r="B12" s="424" t="s">
        <v>65</v>
      </c>
      <c r="C12" s="425"/>
      <c r="D12" s="430" t="s">
        <v>66</v>
      </c>
      <c r="E12" s="431"/>
      <c r="F12" s="431"/>
      <c r="G12" s="431"/>
      <c r="H12" s="431"/>
      <c r="I12" s="432"/>
      <c r="J12" s="433"/>
      <c r="K12" s="434"/>
      <c r="L12" s="434"/>
      <c r="M12" s="434"/>
      <c r="N12" s="434"/>
      <c r="O12" s="434"/>
      <c r="P12" s="434"/>
      <c r="Q12" s="434"/>
      <c r="R12" s="434"/>
      <c r="S12" s="434"/>
      <c r="T12" s="434"/>
      <c r="U12" s="434"/>
      <c r="V12" s="434"/>
      <c r="W12" s="434"/>
      <c r="X12" s="434"/>
      <c r="Y12" s="434"/>
      <c r="Z12" s="434"/>
      <c r="AA12" s="434"/>
      <c r="AB12" s="434"/>
      <c r="AC12" s="434"/>
      <c r="AD12" s="434"/>
      <c r="AE12" s="435"/>
    </row>
    <row r="13" spans="1:36" ht="26.1" customHeight="1" thickBot="1" x14ac:dyDescent="0.5">
      <c r="B13" s="469"/>
      <c r="C13" s="470"/>
      <c r="D13" s="460" t="s">
        <v>19</v>
      </c>
      <c r="E13" s="461"/>
      <c r="F13" s="461"/>
      <c r="G13" s="461"/>
      <c r="H13" s="461"/>
      <c r="I13" s="462"/>
      <c r="J13" s="463"/>
      <c r="K13" s="464"/>
      <c r="L13" s="464"/>
      <c r="M13" s="464"/>
      <c r="N13" s="464"/>
      <c r="O13" s="464"/>
      <c r="P13" s="464"/>
      <c r="Q13" s="464"/>
      <c r="R13" s="464"/>
      <c r="S13" s="464"/>
      <c r="T13" s="464"/>
      <c r="U13" s="464"/>
      <c r="V13" s="464"/>
      <c r="W13" s="464"/>
      <c r="X13" s="464"/>
      <c r="Y13" s="464"/>
      <c r="Z13" s="464"/>
      <c r="AA13" s="464"/>
      <c r="AB13" s="464"/>
      <c r="AC13" s="464"/>
      <c r="AD13" s="464"/>
      <c r="AE13" s="465"/>
    </row>
    <row r="14" spans="1:36" ht="18" customHeight="1" x14ac:dyDescent="0.45"/>
    <row r="15" spans="1:36" ht="18" customHeight="1" thickBot="1" x14ac:dyDescent="0.5">
      <c r="B15" s="9" t="s">
        <v>22</v>
      </c>
      <c r="C15" s="10"/>
      <c r="D15" s="10"/>
      <c r="E15" s="10"/>
      <c r="F15" s="10"/>
      <c r="G15" s="10"/>
      <c r="H15" s="10"/>
      <c r="I15" s="10"/>
      <c r="J15" s="10"/>
      <c r="K15" s="10"/>
      <c r="L15" s="10"/>
      <c r="N15" s="10"/>
      <c r="O15" s="10"/>
      <c r="P15" s="10"/>
    </row>
    <row r="16" spans="1:36" ht="18" customHeight="1" thickBot="1" x14ac:dyDescent="0.5">
      <c r="B16" s="12"/>
      <c r="C16" s="12"/>
      <c r="D16" s="18"/>
      <c r="E16" s="18"/>
      <c r="F16" s="18"/>
      <c r="G16" s="18"/>
      <c r="H16" s="10" t="s">
        <v>266</v>
      </c>
      <c r="I16" s="18"/>
      <c r="J16" s="18"/>
      <c r="L16" s="12"/>
      <c r="N16" s="10"/>
      <c r="O16" s="10"/>
      <c r="P16" s="10"/>
      <c r="Q16" s="10"/>
      <c r="R16" s="10"/>
      <c r="S16" s="10"/>
      <c r="T16" s="10"/>
      <c r="X16" s="479" t="s">
        <v>267</v>
      </c>
      <c r="Y16" s="480"/>
      <c r="Z16" s="480"/>
      <c r="AA16" s="481"/>
      <c r="AB16" s="12"/>
      <c r="AC16" s="12"/>
      <c r="AD16" s="12"/>
      <c r="AE16" s="12"/>
      <c r="AF16" s="12"/>
      <c r="AH16" s="12"/>
      <c r="AI16" s="12"/>
      <c r="AJ16" s="12"/>
    </row>
    <row r="17" spans="2:36" ht="18" customHeight="1" thickBot="1" x14ac:dyDescent="0.5">
      <c r="H17" s="476" t="s">
        <v>1</v>
      </c>
      <c r="I17" s="477"/>
      <c r="J17" s="478"/>
      <c r="K17" s="332" t="s">
        <v>262</v>
      </c>
      <c r="L17" s="333"/>
      <c r="M17" s="333"/>
      <c r="N17" s="333"/>
      <c r="O17" s="333"/>
      <c r="P17" s="334"/>
      <c r="AG17" s="12"/>
      <c r="AI17" s="12"/>
      <c r="AJ17" s="12"/>
    </row>
    <row r="18" spans="2:36" ht="18" customHeight="1" thickBot="1" x14ac:dyDescent="0.5">
      <c r="H18" s="466" t="s">
        <v>2</v>
      </c>
      <c r="I18" s="467"/>
      <c r="J18" s="468"/>
      <c r="K18" s="335" t="s">
        <v>332</v>
      </c>
      <c r="L18" s="336"/>
      <c r="M18" s="336"/>
      <c r="N18" s="336"/>
      <c r="O18" s="336"/>
      <c r="P18" s="337"/>
      <c r="X18" s="482" t="s">
        <v>0</v>
      </c>
      <c r="Y18" s="483"/>
      <c r="Z18" s="483"/>
      <c r="AA18" s="484"/>
      <c r="AI18" s="12"/>
      <c r="AJ18" s="12"/>
    </row>
    <row r="19" spans="2:36" ht="18" customHeight="1" thickBot="1" x14ac:dyDescent="0.5">
      <c r="H19" s="329" t="s">
        <v>68</v>
      </c>
      <c r="I19" s="330"/>
      <c r="J19" s="331"/>
      <c r="K19" s="338" t="s">
        <v>333</v>
      </c>
      <c r="L19" s="339"/>
      <c r="M19" s="339"/>
      <c r="N19" s="339"/>
      <c r="O19" s="339"/>
      <c r="P19" s="340"/>
      <c r="AI19" s="12"/>
      <c r="AJ19" s="12"/>
    </row>
    <row r="20" spans="2:36" ht="18" customHeight="1" thickBot="1" x14ac:dyDescent="0.5">
      <c r="B20" s="12"/>
      <c r="C20" s="12"/>
      <c r="D20" s="18"/>
      <c r="E20" s="18"/>
      <c r="F20" s="18"/>
      <c r="G20" s="18"/>
      <c r="H20" s="18"/>
      <c r="I20" s="18"/>
      <c r="J20" s="18"/>
      <c r="K20" s="12"/>
      <c r="L20" s="285"/>
      <c r="M20" s="3"/>
      <c r="N20" s="3"/>
      <c r="O20" s="3"/>
      <c r="P20" s="48"/>
      <c r="AB20" s="16"/>
      <c r="AC20" s="16"/>
      <c r="AD20" s="16"/>
      <c r="AI20" s="12"/>
      <c r="AJ20" s="12"/>
    </row>
    <row r="21" spans="2:36" ht="18" customHeight="1" x14ac:dyDescent="0.45">
      <c r="B21" s="11"/>
      <c r="C21" s="14"/>
      <c r="D21" s="14"/>
      <c r="E21" s="14"/>
      <c r="F21" s="14"/>
      <c r="G21" s="15"/>
      <c r="H21" s="15"/>
      <c r="I21" s="15"/>
      <c r="J21" s="15"/>
      <c r="K21" s="10"/>
      <c r="L21" s="1"/>
      <c r="M21" s="12"/>
      <c r="Q21" s="49"/>
      <c r="R21" s="49"/>
      <c r="S21" s="49"/>
      <c r="T21" s="49"/>
      <c r="U21" s="2"/>
      <c r="V21" s="2"/>
      <c r="W21" s="1"/>
      <c r="AB21" s="10"/>
      <c r="AC21" s="13"/>
      <c r="AD21" s="13"/>
      <c r="AE21" s="13"/>
      <c r="AF21" s="13"/>
      <c r="AG21" s="10"/>
      <c r="AH21" s="10"/>
      <c r="AI21" s="10"/>
      <c r="AJ21" s="10"/>
    </row>
    <row r="22" spans="2:36" ht="18" customHeight="1" thickBot="1" x14ac:dyDescent="0.5">
      <c r="B22" s="11"/>
      <c r="C22" s="50"/>
      <c r="D22" s="50"/>
      <c r="E22" s="50"/>
      <c r="F22" s="17"/>
      <c r="G22" s="17"/>
      <c r="H22" s="12" t="s">
        <v>6</v>
      </c>
      <c r="I22" s="17"/>
      <c r="J22" s="17"/>
      <c r="L22" s="18"/>
      <c r="N22" s="10"/>
      <c r="O22" s="10"/>
      <c r="P22" s="10"/>
      <c r="Q22" s="10"/>
      <c r="R22" s="10"/>
      <c r="S22" s="12" t="s">
        <v>6</v>
      </c>
      <c r="T22" s="10"/>
      <c r="AB22" s="17"/>
      <c r="AC22" s="14"/>
      <c r="AD22" s="14"/>
      <c r="AE22" s="14"/>
      <c r="AF22" s="15"/>
      <c r="AG22" s="15"/>
      <c r="AH22" s="15"/>
      <c r="AI22" s="15"/>
      <c r="AJ22" s="15"/>
    </row>
    <row r="23" spans="2:36" x14ac:dyDescent="0.45">
      <c r="H23" s="473" t="s">
        <v>1</v>
      </c>
      <c r="I23" s="474"/>
      <c r="J23" s="475"/>
      <c r="K23" s="341" t="s">
        <v>264</v>
      </c>
      <c r="L23" s="342"/>
      <c r="M23" s="342"/>
      <c r="N23" s="342"/>
      <c r="O23" s="342"/>
      <c r="P23" s="343"/>
      <c r="S23" s="473" t="s">
        <v>1</v>
      </c>
      <c r="T23" s="474"/>
      <c r="U23" s="475"/>
      <c r="V23" s="341" t="s">
        <v>263</v>
      </c>
      <c r="W23" s="342"/>
      <c r="X23" s="342"/>
      <c r="Y23" s="342"/>
      <c r="Z23" s="342"/>
      <c r="AA23" s="343"/>
      <c r="AE23" s="14"/>
      <c r="AF23" s="15"/>
      <c r="AG23" s="12" t="s">
        <v>283</v>
      </c>
      <c r="AH23" s="15"/>
      <c r="AI23" s="15"/>
      <c r="AJ23" s="15"/>
    </row>
    <row r="24" spans="2:36" ht="18" customHeight="1" x14ac:dyDescent="0.45">
      <c r="H24" s="395" t="s">
        <v>8</v>
      </c>
      <c r="I24" s="396"/>
      <c r="J24" s="397"/>
      <c r="K24" s="344" t="s">
        <v>334</v>
      </c>
      <c r="L24" s="345"/>
      <c r="M24" s="345"/>
      <c r="N24" s="345"/>
      <c r="O24" s="345"/>
      <c r="P24" s="346"/>
      <c r="S24" s="395" t="s">
        <v>8</v>
      </c>
      <c r="T24" s="396"/>
      <c r="U24" s="397"/>
      <c r="V24" s="344" t="s">
        <v>336</v>
      </c>
      <c r="W24" s="345"/>
      <c r="X24" s="345"/>
      <c r="Y24" s="345"/>
      <c r="Z24" s="345"/>
      <c r="AA24" s="346"/>
      <c r="AE24" s="14"/>
      <c r="AF24" s="15"/>
      <c r="AG24" s="15"/>
      <c r="AH24" s="15"/>
      <c r="AI24" s="15"/>
      <c r="AJ24" s="15"/>
    </row>
    <row r="25" spans="2:36" s="11" customFormat="1" x14ac:dyDescent="0.45">
      <c r="H25" s="398"/>
      <c r="I25" s="399"/>
      <c r="J25" s="400"/>
      <c r="K25" s="344" t="s">
        <v>335</v>
      </c>
      <c r="L25" s="345"/>
      <c r="M25" s="345"/>
      <c r="N25" s="345"/>
      <c r="O25" s="345"/>
      <c r="P25" s="346"/>
      <c r="S25" s="398"/>
      <c r="T25" s="399"/>
      <c r="U25" s="400"/>
      <c r="V25" s="344" t="s">
        <v>337</v>
      </c>
      <c r="W25" s="345"/>
      <c r="X25" s="345"/>
      <c r="Y25" s="345"/>
      <c r="Z25" s="345"/>
      <c r="AA25" s="346"/>
    </row>
    <row r="26" spans="2:36" s="11" customFormat="1" x14ac:dyDescent="0.45">
      <c r="H26" s="398"/>
      <c r="I26" s="399"/>
      <c r="J26" s="400"/>
      <c r="K26" s="344"/>
      <c r="L26" s="345"/>
      <c r="M26" s="345"/>
      <c r="N26" s="345"/>
      <c r="O26" s="345"/>
      <c r="P26" s="346"/>
      <c r="S26" s="398"/>
      <c r="T26" s="399"/>
      <c r="U26" s="400"/>
      <c r="V26" s="344" t="s">
        <v>338</v>
      </c>
      <c r="W26" s="345"/>
      <c r="X26" s="345"/>
      <c r="Y26" s="345"/>
      <c r="Z26" s="345"/>
      <c r="AA26" s="346"/>
    </row>
    <row r="27" spans="2:36" s="11" customFormat="1" ht="18" customHeight="1" thickBot="1" x14ac:dyDescent="0.5">
      <c r="H27" s="401"/>
      <c r="I27" s="402"/>
      <c r="J27" s="403"/>
      <c r="K27" s="347"/>
      <c r="L27" s="348"/>
      <c r="M27" s="348"/>
      <c r="N27" s="348"/>
      <c r="O27" s="348"/>
      <c r="P27" s="349"/>
      <c r="S27" s="401"/>
      <c r="T27" s="402"/>
      <c r="U27" s="403"/>
      <c r="V27" s="347"/>
      <c r="W27" s="348"/>
      <c r="X27" s="348"/>
      <c r="Y27" s="348"/>
      <c r="Z27" s="348"/>
      <c r="AA27" s="349"/>
    </row>
    <row r="28" spans="2:36" s="11" customFormat="1" ht="18" customHeight="1" x14ac:dyDescent="0.45">
      <c r="C28" s="14"/>
      <c r="D28" s="14"/>
      <c r="E28" s="15"/>
      <c r="F28" s="15"/>
      <c r="G28" s="15"/>
      <c r="H28" s="15"/>
      <c r="I28" s="15"/>
      <c r="J28" s="18"/>
      <c r="K28" s="14"/>
      <c r="L28" s="14"/>
      <c r="M28" s="14"/>
      <c r="N28" s="15"/>
      <c r="O28" s="15"/>
      <c r="P28" s="15"/>
      <c r="Q28" s="15"/>
      <c r="R28" s="15"/>
      <c r="S28" s="18"/>
      <c r="T28" s="14"/>
      <c r="U28" s="14"/>
      <c r="V28" s="14"/>
      <c r="W28" s="15"/>
      <c r="X28" s="15"/>
      <c r="Y28" s="15"/>
      <c r="Z28" s="15"/>
      <c r="AA28" s="15"/>
      <c r="AB28" s="18"/>
      <c r="AC28" s="14"/>
      <c r="AD28" s="14"/>
      <c r="AE28" s="14"/>
      <c r="AF28" s="15"/>
      <c r="AG28" s="15"/>
      <c r="AH28" s="15"/>
      <c r="AI28" s="15"/>
      <c r="AJ28" s="15"/>
    </row>
    <row r="29" spans="2:36" ht="15" customHeight="1" x14ac:dyDescent="0.45">
      <c r="B29" s="51"/>
      <c r="C29" s="51"/>
      <c r="D29" s="51"/>
      <c r="E29" s="51"/>
      <c r="F29" s="51"/>
      <c r="G29" s="51"/>
      <c r="H29" s="51"/>
      <c r="I29" s="51"/>
      <c r="J29" s="51"/>
      <c r="K29" s="52"/>
      <c r="L29" s="52"/>
      <c r="M29" s="52"/>
      <c r="N29" s="52"/>
      <c r="O29" s="52"/>
      <c r="P29" s="52"/>
      <c r="Q29" s="52"/>
      <c r="R29" s="53"/>
      <c r="S29" s="53"/>
      <c r="T29" s="52"/>
      <c r="U29" s="52"/>
      <c r="V29" s="52"/>
      <c r="W29" s="52"/>
      <c r="X29" s="52"/>
      <c r="Y29" s="52"/>
      <c r="Z29" s="52"/>
      <c r="AA29" s="52"/>
      <c r="AB29" s="52"/>
      <c r="AC29" s="52"/>
      <c r="AD29" s="52"/>
      <c r="AE29" s="52"/>
      <c r="AF29" s="17"/>
      <c r="AG29" s="17"/>
      <c r="AH29" s="17"/>
    </row>
    <row r="30" spans="2:36" ht="18" customHeight="1" thickBot="1" x14ac:dyDescent="0.5">
      <c r="B30" s="5" t="s">
        <v>71</v>
      </c>
      <c r="C30" s="54"/>
      <c r="D30" s="54"/>
      <c r="E30" s="54"/>
      <c r="F30" s="54"/>
      <c r="G30" s="54"/>
      <c r="H30" s="54"/>
      <c r="I30" s="54"/>
      <c r="J30" s="54"/>
      <c r="K30" s="55"/>
      <c r="L30" s="55"/>
      <c r="M30" s="55"/>
      <c r="N30" s="55"/>
      <c r="O30" s="55"/>
      <c r="P30" s="55"/>
      <c r="Q30" s="55"/>
      <c r="R30" s="56"/>
      <c r="S30" s="56"/>
      <c r="T30" s="55"/>
      <c r="U30" s="55"/>
      <c r="V30" s="55"/>
      <c r="W30" s="55"/>
      <c r="X30" s="55"/>
      <c r="Y30" s="55"/>
      <c r="Z30" s="55"/>
      <c r="AA30" s="55"/>
      <c r="AB30" s="55"/>
      <c r="AC30" s="55"/>
      <c r="AD30" s="55"/>
      <c r="AE30" s="55"/>
      <c r="AF30" s="17"/>
      <c r="AG30" s="17"/>
      <c r="AH30" s="17"/>
    </row>
    <row r="31" spans="2:36" ht="19.95" customHeight="1" x14ac:dyDescent="0.45">
      <c r="B31" s="57" t="s">
        <v>15</v>
      </c>
      <c r="C31" s="488" t="s">
        <v>72</v>
      </c>
      <c r="D31" s="488"/>
      <c r="E31" s="58"/>
      <c r="F31" s="59"/>
      <c r="G31" s="59"/>
      <c r="H31" s="59"/>
      <c r="I31" s="59"/>
      <c r="J31" s="59"/>
      <c r="K31" s="60"/>
      <c r="L31" s="60"/>
      <c r="M31" s="60"/>
      <c r="N31" s="60"/>
      <c r="O31" s="60"/>
      <c r="P31" s="60"/>
      <c r="Q31" s="60"/>
      <c r="R31" s="61"/>
      <c r="S31" s="61"/>
      <c r="T31" s="60"/>
      <c r="U31" s="60"/>
      <c r="V31" s="60"/>
      <c r="W31" s="60"/>
      <c r="X31" s="60"/>
      <c r="Y31" s="60"/>
      <c r="Z31" s="60"/>
      <c r="AA31" s="60"/>
      <c r="AB31" s="60"/>
      <c r="AC31" s="60"/>
      <c r="AD31" s="60"/>
      <c r="AE31" s="62"/>
      <c r="AF31" s="17"/>
      <c r="AG31" s="17"/>
      <c r="AH31" s="17"/>
    </row>
    <row r="32" spans="2:36" ht="19.95" customHeight="1" x14ac:dyDescent="0.45">
      <c r="B32" s="63" t="s">
        <v>15</v>
      </c>
      <c r="C32" s="489" t="s">
        <v>73</v>
      </c>
      <c r="D32" s="489"/>
      <c r="E32" s="19" t="s">
        <v>74</v>
      </c>
      <c r="F32" s="370" t="s">
        <v>75</v>
      </c>
      <c r="G32" s="370"/>
      <c r="H32" s="370"/>
      <c r="I32" s="370"/>
      <c r="J32" s="370"/>
      <c r="K32" s="370"/>
      <c r="L32" s="370"/>
      <c r="M32" s="370"/>
      <c r="N32" s="370"/>
      <c r="O32" s="65"/>
      <c r="P32" s="370" t="s">
        <v>76</v>
      </c>
      <c r="Q32" s="370"/>
      <c r="R32" s="370"/>
      <c r="S32" s="370"/>
      <c r="T32" s="370"/>
      <c r="U32" s="370"/>
      <c r="V32" s="370"/>
      <c r="W32" s="370"/>
      <c r="X32" s="370"/>
      <c r="Y32" s="52" t="s">
        <v>77</v>
      </c>
      <c r="Z32" s="66" t="s">
        <v>15</v>
      </c>
      <c r="AA32" s="370" t="s">
        <v>78</v>
      </c>
      <c r="AB32" s="370"/>
      <c r="AC32" s="66" t="s">
        <v>15</v>
      </c>
      <c r="AD32" s="370" t="s">
        <v>79</v>
      </c>
      <c r="AE32" s="486"/>
      <c r="AF32" s="17"/>
      <c r="AG32" s="17"/>
      <c r="AH32" s="17"/>
    </row>
    <row r="33" spans="1:38" ht="18" customHeight="1" thickBot="1" x14ac:dyDescent="0.5">
      <c r="B33" s="67"/>
      <c r="C33" s="317" t="s">
        <v>80</v>
      </c>
      <c r="D33" s="68"/>
      <c r="E33" s="68"/>
      <c r="F33" s="68"/>
      <c r="G33" s="68"/>
      <c r="H33" s="68"/>
      <c r="I33" s="68"/>
      <c r="J33" s="68"/>
      <c r="K33" s="69"/>
      <c r="L33" s="69"/>
      <c r="M33" s="69"/>
      <c r="N33" s="69"/>
      <c r="O33" s="69"/>
      <c r="P33" s="69"/>
      <c r="Q33" s="69"/>
      <c r="R33" s="70"/>
      <c r="S33" s="70"/>
      <c r="T33" s="69"/>
      <c r="U33" s="69"/>
      <c r="V33" s="69"/>
      <c r="W33" s="69"/>
      <c r="X33" s="69"/>
      <c r="Y33" s="69"/>
      <c r="Z33" s="69"/>
      <c r="AA33" s="69"/>
      <c r="AB33" s="69"/>
      <c r="AC33" s="69"/>
      <c r="AD33" s="69"/>
      <c r="AE33" s="71"/>
      <c r="AF33" s="17"/>
      <c r="AG33" s="17"/>
      <c r="AH33" s="17"/>
    </row>
    <row r="34" spans="1:38" ht="15" customHeight="1" x14ac:dyDescent="0.45">
      <c r="B34" s="54"/>
      <c r="C34" s="54"/>
      <c r="D34" s="54"/>
      <c r="E34" s="54"/>
      <c r="F34" s="54"/>
      <c r="G34" s="54"/>
      <c r="H34" s="54"/>
      <c r="I34" s="54"/>
      <c r="J34" s="54"/>
      <c r="K34" s="55"/>
      <c r="L34" s="55"/>
      <c r="M34" s="55"/>
      <c r="N34" s="55"/>
      <c r="O34" s="55"/>
      <c r="P34" s="55"/>
      <c r="Q34" s="55"/>
      <c r="R34" s="56"/>
      <c r="S34" s="56"/>
      <c r="T34" s="55"/>
      <c r="U34" s="55"/>
      <c r="V34" s="55"/>
      <c r="W34" s="55"/>
      <c r="X34" s="55"/>
      <c r="Y34" s="55"/>
      <c r="Z34" s="55"/>
      <c r="AA34" s="55"/>
      <c r="AB34" s="55"/>
      <c r="AC34" s="55"/>
      <c r="AD34" s="55"/>
      <c r="AE34" s="55"/>
      <c r="AF34" s="17"/>
      <c r="AG34" s="17"/>
      <c r="AH34" s="17"/>
    </row>
    <row r="35" spans="1:38" ht="15" customHeight="1" x14ac:dyDescent="0.45">
      <c r="B35" s="51"/>
      <c r="C35" s="64"/>
      <c r="D35" s="51"/>
      <c r="E35" s="51"/>
      <c r="F35" s="51"/>
      <c r="G35" s="51"/>
      <c r="H35" s="51"/>
      <c r="I35" s="51"/>
      <c r="J35" s="51"/>
      <c r="K35" s="52"/>
      <c r="L35" s="52"/>
      <c r="M35" s="52"/>
      <c r="N35" s="52"/>
      <c r="O35" s="52"/>
      <c r="P35" s="52"/>
      <c r="Q35" s="52"/>
      <c r="R35" s="72"/>
      <c r="S35" s="72"/>
      <c r="T35" s="52"/>
      <c r="U35" s="52"/>
      <c r="V35" s="52"/>
      <c r="W35" s="52"/>
      <c r="X35" s="52"/>
      <c r="Y35" s="52"/>
      <c r="Z35" s="52"/>
      <c r="AA35" s="52"/>
      <c r="AB35" s="52"/>
      <c r="AC35" s="52"/>
      <c r="AD35" s="52"/>
      <c r="AE35" s="52"/>
      <c r="AF35" s="17"/>
      <c r="AG35" s="17"/>
      <c r="AH35" s="17"/>
    </row>
    <row r="36" spans="1:38" ht="18" customHeight="1" thickBot="1" x14ac:dyDescent="0.5">
      <c r="B36" s="12" t="s">
        <v>211</v>
      </c>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45"/>
      <c r="AF36" s="12"/>
      <c r="AG36" s="12"/>
      <c r="AH36" s="12"/>
      <c r="AI36" s="12"/>
      <c r="AJ36" s="12"/>
    </row>
    <row r="37" spans="1:38" ht="25.2" customHeight="1" x14ac:dyDescent="0.45">
      <c r="B37" s="57" t="s">
        <v>15</v>
      </c>
      <c r="C37" s="488" t="s">
        <v>212</v>
      </c>
      <c r="D37" s="48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206"/>
      <c r="AF37" s="10"/>
      <c r="AG37" s="10"/>
      <c r="AH37" s="10"/>
    </row>
    <row r="38" spans="1:38" ht="25.2" customHeight="1" thickBot="1" x14ac:dyDescent="0.5">
      <c r="B38" s="316" t="s">
        <v>15</v>
      </c>
      <c r="C38" s="471" t="s">
        <v>213</v>
      </c>
      <c r="D38" s="471"/>
      <c r="E38" s="471" t="s">
        <v>375</v>
      </c>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2"/>
      <c r="AF38" s="17"/>
      <c r="AG38" s="17"/>
      <c r="AH38" s="17"/>
    </row>
    <row r="39" spans="1:38" ht="15" customHeight="1" x14ac:dyDescent="0.45">
      <c r="E39" s="7"/>
      <c r="F39" s="7"/>
      <c r="G39" s="7"/>
      <c r="K39" s="7"/>
      <c r="L39" s="7"/>
      <c r="M39" s="7"/>
      <c r="Q39" s="6"/>
      <c r="R39" s="6"/>
      <c r="S39" s="6"/>
      <c r="T39" s="6"/>
      <c r="U39" s="6"/>
      <c r="V39" s="6"/>
      <c r="W39" s="6"/>
      <c r="X39" s="6"/>
      <c r="Y39" s="6"/>
      <c r="Z39" s="6"/>
      <c r="AA39" s="6"/>
      <c r="AB39" s="6"/>
      <c r="AC39" s="6"/>
      <c r="AD39" s="6"/>
      <c r="AE39" s="5"/>
      <c r="AF39" s="5"/>
      <c r="AG39" s="5"/>
      <c r="AH39" s="5"/>
      <c r="AI39" s="5"/>
      <c r="AJ39" s="5"/>
    </row>
    <row r="40" spans="1:38" ht="18" customHeight="1" x14ac:dyDescent="0.45">
      <c r="B40" t="s">
        <v>81</v>
      </c>
      <c r="H40" s="491" t="s">
        <v>341</v>
      </c>
      <c r="I40" s="492"/>
      <c r="J40" s="493"/>
      <c r="AE40" s="46" t="s">
        <v>82</v>
      </c>
    </row>
    <row r="41" spans="1:38" ht="4.95" customHeight="1" thickBot="1" x14ac:dyDescent="0.5">
      <c r="AE41" s="46"/>
    </row>
    <row r="42" spans="1:38" ht="30" customHeight="1" thickBot="1" x14ac:dyDescent="0.5">
      <c r="B42" s="490" t="s">
        <v>83</v>
      </c>
      <c r="C42" s="373"/>
      <c r="D42" s="404" t="s">
        <v>84</v>
      </c>
      <c r="E42" s="372"/>
      <c r="F42" s="372"/>
      <c r="G42" s="372"/>
      <c r="H42" s="372"/>
      <c r="I42" s="373"/>
      <c r="J42" s="404" t="s">
        <v>85</v>
      </c>
      <c r="K42" s="372"/>
      <c r="L42" s="372"/>
      <c r="M42" s="372"/>
      <c r="N42" s="372"/>
      <c r="O42" s="372"/>
      <c r="P42" s="373"/>
      <c r="Q42" s="408" t="s">
        <v>268</v>
      </c>
      <c r="R42" s="409"/>
      <c r="S42" s="498" t="s">
        <v>295</v>
      </c>
      <c r="T42" s="371"/>
      <c r="U42" s="499"/>
      <c r="V42" s="371" t="s">
        <v>339</v>
      </c>
      <c r="W42" s="372"/>
      <c r="X42" s="373"/>
      <c r="Y42" s="404" t="s">
        <v>34</v>
      </c>
      <c r="Z42" s="372"/>
      <c r="AA42" s="373"/>
      <c r="AB42" s="372" t="s">
        <v>294</v>
      </c>
      <c r="AC42" s="372"/>
      <c r="AD42" s="372"/>
      <c r="AE42" s="494"/>
      <c r="AL42" s="281"/>
    </row>
    <row r="43" spans="1:38" ht="20.100000000000001" customHeight="1" x14ac:dyDescent="0.45">
      <c r="A43">
        <v>1</v>
      </c>
      <c r="B43" s="451"/>
      <c r="C43" s="452"/>
      <c r="D43" s="383"/>
      <c r="E43" s="384"/>
      <c r="F43" s="384"/>
      <c r="G43" s="384"/>
      <c r="H43" s="384"/>
      <c r="I43" s="385"/>
      <c r="J43" s="405">
        <f>■製品名入力シート!B5</f>
        <v>0</v>
      </c>
      <c r="K43" s="406"/>
      <c r="L43" s="406"/>
      <c r="M43" s="406"/>
      <c r="N43" s="406"/>
      <c r="O43" s="406"/>
      <c r="P43" s="407"/>
      <c r="Q43" s="410"/>
      <c r="R43" s="411"/>
      <c r="S43" s="500">
        <f>'3) シート①-1(申請)製品1～5'!F86</f>
        <v>0</v>
      </c>
      <c r="T43" s="501"/>
      <c r="U43" s="502"/>
      <c r="V43" s="374">
        <f>'3) シート①-1(申請)製品1～5'!H86</f>
        <v>0</v>
      </c>
      <c r="W43" s="375"/>
      <c r="X43" s="376"/>
      <c r="Y43" s="377">
        <f>S43+V43</f>
        <v>0</v>
      </c>
      <c r="Z43" s="378"/>
      <c r="AA43" s="379"/>
      <c r="AB43" s="495"/>
      <c r="AC43" s="496"/>
      <c r="AD43" s="496"/>
      <c r="AE43" s="497"/>
    </row>
    <row r="44" spans="1:38" ht="20.100000000000001" customHeight="1" x14ac:dyDescent="0.45">
      <c r="A44">
        <v>2</v>
      </c>
      <c r="B44" s="392"/>
      <c r="C44" s="393"/>
      <c r="D44" s="380"/>
      <c r="E44" s="381"/>
      <c r="F44" s="381"/>
      <c r="G44" s="381"/>
      <c r="H44" s="381"/>
      <c r="I44" s="382"/>
      <c r="J44" s="326">
        <f>■製品名入力シート!B6</f>
        <v>0</v>
      </c>
      <c r="K44" s="327"/>
      <c r="L44" s="327"/>
      <c r="M44" s="327"/>
      <c r="N44" s="327"/>
      <c r="O44" s="327"/>
      <c r="P44" s="328"/>
      <c r="Q44" s="359"/>
      <c r="R44" s="360"/>
      <c r="S44" s="350">
        <f>'3) シート①-1(申請)製品1～5'!F87</f>
        <v>0</v>
      </c>
      <c r="T44" s="351"/>
      <c r="U44" s="352"/>
      <c r="V44" s="323">
        <f>'3) シート①-1(申請)製品1～5'!H87</f>
        <v>0</v>
      </c>
      <c r="W44" s="324"/>
      <c r="X44" s="325"/>
      <c r="Y44" s="367">
        <f>S44+V44</f>
        <v>0</v>
      </c>
      <c r="Z44" s="368"/>
      <c r="AA44" s="369"/>
      <c r="AB44" s="386"/>
      <c r="AC44" s="387"/>
      <c r="AD44" s="387"/>
      <c r="AE44" s="388"/>
    </row>
    <row r="45" spans="1:38" ht="20.100000000000001" customHeight="1" x14ac:dyDescent="0.45">
      <c r="A45">
        <v>3</v>
      </c>
      <c r="B45" s="392"/>
      <c r="C45" s="393"/>
      <c r="D45" s="380"/>
      <c r="E45" s="381"/>
      <c r="F45" s="381"/>
      <c r="G45" s="381"/>
      <c r="H45" s="381"/>
      <c r="I45" s="382"/>
      <c r="J45" s="326">
        <f>■製品名入力シート!B7</f>
        <v>0</v>
      </c>
      <c r="K45" s="327"/>
      <c r="L45" s="327"/>
      <c r="M45" s="327"/>
      <c r="N45" s="327"/>
      <c r="O45" s="327"/>
      <c r="P45" s="328"/>
      <c r="Q45" s="359"/>
      <c r="R45" s="360"/>
      <c r="S45" s="350">
        <f>'3) シート①-1(申請)製品1～5'!F88</f>
        <v>0</v>
      </c>
      <c r="T45" s="351"/>
      <c r="U45" s="352"/>
      <c r="V45" s="323">
        <f>'3) シート①-1(申請)製品1～5'!H88</f>
        <v>0</v>
      </c>
      <c r="W45" s="324"/>
      <c r="X45" s="325"/>
      <c r="Y45" s="367">
        <f t="shared" ref="Y45:Y52" si="0">S45+V45</f>
        <v>0</v>
      </c>
      <c r="Z45" s="368"/>
      <c r="AA45" s="369"/>
      <c r="AB45" s="386"/>
      <c r="AC45" s="387"/>
      <c r="AD45" s="387"/>
      <c r="AE45" s="388"/>
    </row>
    <row r="46" spans="1:38" ht="20.100000000000001" customHeight="1" x14ac:dyDescent="0.45">
      <c r="A46">
        <v>4</v>
      </c>
      <c r="B46" s="392"/>
      <c r="C46" s="393"/>
      <c r="D46" s="380"/>
      <c r="E46" s="381"/>
      <c r="F46" s="381"/>
      <c r="G46" s="381"/>
      <c r="H46" s="381"/>
      <c r="I46" s="382"/>
      <c r="J46" s="326">
        <f>■製品名入力シート!B8</f>
        <v>0</v>
      </c>
      <c r="K46" s="327"/>
      <c r="L46" s="327"/>
      <c r="M46" s="327"/>
      <c r="N46" s="327"/>
      <c r="O46" s="327"/>
      <c r="P46" s="328"/>
      <c r="Q46" s="359"/>
      <c r="R46" s="360"/>
      <c r="S46" s="350">
        <f>'3) シート①-1(申請)製品1～5'!F89</f>
        <v>0</v>
      </c>
      <c r="T46" s="351"/>
      <c r="U46" s="352"/>
      <c r="V46" s="323">
        <f>'3) シート①-1(申請)製品1～5'!H89</f>
        <v>0</v>
      </c>
      <c r="W46" s="324"/>
      <c r="X46" s="325"/>
      <c r="Y46" s="367">
        <f t="shared" si="0"/>
        <v>0</v>
      </c>
      <c r="Z46" s="368"/>
      <c r="AA46" s="369"/>
      <c r="AB46" s="386"/>
      <c r="AC46" s="387"/>
      <c r="AD46" s="387"/>
      <c r="AE46" s="388"/>
      <c r="AJ46" s="73"/>
    </row>
    <row r="47" spans="1:38" ht="20.100000000000001" customHeight="1" x14ac:dyDescent="0.45">
      <c r="A47">
        <v>5</v>
      </c>
      <c r="B47" s="392"/>
      <c r="C47" s="393"/>
      <c r="D47" s="380"/>
      <c r="E47" s="381"/>
      <c r="F47" s="381"/>
      <c r="G47" s="381"/>
      <c r="H47" s="381"/>
      <c r="I47" s="382"/>
      <c r="J47" s="326">
        <f>■製品名入力シート!B9</f>
        <v>0</v>
      </c>
      <c r="K47" s="327"/>
      <c r="L47" s="327"/>
      <c r="M47" s="327"/>
      <c r="N47" s="327"/>
      <c r="O47" s="327"/>
      <c r="P47" s="328"/>
      <c r="Q47" s="359"/>
      <c r="R47" s="360"/>
      <c r="S47" s="353">
        <f>'3) シート①-1(申請)製品1～5'!F90</f>
        <v>0</v>
      </c>
      <c r="T47" s="354"/>
      <c r="U47" s="355"/>
      <c r="V47" s="323">
        <f>'3) シート①-1(申請)製品1～5'!H90</f>
        <v>0</v>
      </c>
      <c r="W47" s="324"/>
      <c r="X47" s="325"/>
      <c r="Y47" s="367">
        <f t="shared" si="0"/>
        <v>0</v>
      </c>
      <c r="Z47" s="368"/>
      <c r="AA47" s="369"/>
      <c r="AB47" s="386"/>
      <c r="AC47" s="387"/>
      <c r="AD47" s="387"/>
      <c r="AE47" s="388"/>
      <c r="AJ47" s="73" t="s">
        <v>374</v>
      </c>
    </row>
    <row r="48" spans="1:38" ht="20.100000000000001" customHeight="1" outlineLevel="1" x14ac:dyDescent="0.45">
      <c r="A48">
        <v>6</v>
      </c>
      <c r="B48" s="392"/>
      <c r="C48" s="393"/>
      <c r="D48" s="380"/>
      <c r="E48" s="381"/>
      <c r="F48" s="381"/>
      <c r="G48" s="381"/>
      <c r="H48" s="381"/>
      <c r="I48" s="382"/>
      <c r="J48" s="326">
        <f>■製品名入力シート!B10</f>
        <v>0</v>
      </c>
      <c r="K48" s="327"/>
      <c r="L48" s="327"/>
      <c r="M48" s="327"/>
      <c r="N48" s="327"/>
      <c r="O48" s="327"/>
      <c r="P48" s="328"/>
      <c r="Q48" s="359"/>
      <c r="R48" s="360"/>
      <c r="S48" s="356">
        <f>'3) シート①-2(申請)製品6～10'!F86</f>
        <v>0</v>
      </c>
      <c r="T48" s="357"/>
      <c r="U48" s="358"/>
      <c r="V48" s="323">
        <f>'3) シート①-2(申請)製品6～10'!H86</f>
        <v>0</v>
      </c>
      <c r="W48" s="324"/>
      <c r="X48" s="325"/>
      <c r="Y48" s="367">
        <f t="shared" si="0"/>
        <v>0</v>
      </c>
      <c r="Z48" s="368"/>
      <c r="AA48" s="369"/>
      <c r="AB48" s="386"/>
      <c r="AC48" s="387"/>
      <c r="AD48" s="387"/>
      <c r="AE48" s="388"/>
      <c r="AJ48" s="73" t="s">
        <v>376</v>
      </c>
    </row>
    <row r="49" spans="1:36" ht="20.100000000000001" customHeight="1" outlineLevel="1" x14ac:dyDescent="0.45">
      <c r="A49">
        <v>7</v>
      </c>
      <c r="B49" s="392"/>
      <c r="C49" s="393"/>
      <c r="D49" s="380"/>
      <c r="E49" s="381"/>
      <c r="F49" s="381"/>
      <c r="G49" s="381"/>
      <c r="H49" s="381"/>
      <c r="I49" s="382"/>
      <c r="J49" s="326">
        <f>■製品名入力シート!B11</f>
        <v>0</v>
      </c>
      <c r="K49" s="327"/>
      <c r="L49" s="327"/>
      <c r="M49" s="327"/>
      <c r="N49" s="327"/>
      <c r="O49" s="327"/>
      <c r="P49" s="328"/>
      <c r="Q49" s="359"/>
      <c r="R49" s="360"/>
      <c r="S49" s="356">
        <f>'3) シート①-2(申請)製品6～10'!F87</f>
        <v>0</v>
      </c>
      <c r="T49" s="357"/>
      <c r="U49" s="358"/>
      <c r="V49" s="323">
        <f>'3) シート①-2(申請)製品6～10'!H87</f>
        <v>0</v>
      </c>
      <c r="W49" s="324"/>
      <c r="X49" s="325"/>
      <c r="Y49" s="367">
        <f t="shared" si="0"/>
        <v>0</v>
      </c>
      <c r="Z49" s="368"/>
      <c r="AA49" s="369"/>
      <c r="AB49" s="386"/>
      <c r="AC49" s="387"/>
      <c r="AD49" s="387"/>
      <c r="AE49" s="388"/>
      <c r="AJ49" s="73" t="s">
        <v>377</v>
      </c>
    </row>
    <row r="50" spans="1:36" ht="20.100000000000001" customHeight="1" outlineLevel="1" x14ac:dyDescent="0.45">
      <c r="A50">
        <v>8</v>
      </c>
      <c r="B50" s="392"/>
      <c r="C50" s="393"/>
      <c r="D50" s="380"/>
      <c r="E50" s="381"/>
      <c r="F50" s="381"/>
      <c r="G50" s="381"/>
      <c r="H50" s="381"/>
      <c r="I50" s="382"/>
      <c r="J50" s="326">
        <f>■製品名入力シート!B12</f>
        <v>0</v>
      </c>
      <c r="K50" s="327"/>
      <c r="L50" s="327"/>
      <c r="M50" s="327"/>
      <c r="N50" s="327"/>
      <c r="O50" s="327"/>
      <c r="P50" s="328"/>
      <c r="Q50" s="359"/>
      <c r="R50" s="360"/>
      <c r="S50" s="356">
        <f>'3) シート①-2(申請)製品6～10'!F88</f>
        <v>0</v>
      </c>
      <c r="T50" s="357"/>
      <c r="U50" s="358"/>
      <c r="V50" s="323">
        <f>'3) シート①-2(申請)製品6～10'!H88</f>
        <v>0</v>
      </c>
      <c r="W50" s="324"/>
      <c r="X50" s="325"/>
      <c r="Y50" s="367">
        <f t="shared" si="0"/>
        <v>0</v>
      </c>
      <c r="Z50" s="368"/>
      <c r="AA50" s="369"/>
      <c r="AB50" s="386"/>
      <c r="AC50" s="387"/>
      <c r="AD50" s="387"/>
      <c r="AE50" s="388"/>
      <c r="AJ50" s="73"/>
    </row>
    <row r="51" spans="1:36" ht="20.100000000000001" customHeight="1" outlineLevel="1" x14ac:dyDescent="0.45">
      <c r="A51">
        <v>9</v>
      </c>
      <c r="B51" s="392"/>
      <c r="C51" s="393"/>
      <c r="D51" s="380"/>
      <c r="E51" s="381"/>
      <c r="F51" s="381"/>
      <c r="G51" s="381"/>
      <c r="H51" s="381"/>
      <c r="I51" s="382"/>
      <c r="J51" s="326">
        <f>■製品名入力シート!B13</f>
        <v>0</v>
      </c>
      <c r="K51" s="327"/>
      <c r="L51" s="327"/>
      <c r="M51" s="327"/>
      <c r="N51" s="327"/>
      <c r="O51" s="327"/>
      <c r="P51" s="328"/>
      <c r="Q51" s="359"/>
      <c r="R51" s="360"/>
      <c r="S51" s="356">
        <f>'3) シート①-2(申請)製品6～10'!F89</f>
        <v>0</v>
      </c>
      <c r="T51" s="357"/>
      <c r="U51" s="358"/>
      <c r="V51" s="323">
        <f>'3) シート①-2(申請)製品6～10'!H89</f>
        <v>0</v>
      </c>
      <c r="W51" s="324"/>
      <c r="X51" s="325"/>
      <c r="Y51" s="367">
        <f t="shared" si="0"/>
        <v>0</v>
      </c>
      <c r="Z51" s="368"/>
      <c r="AA51" s="369"/>
      <c r="AB51" s="386"/>
      <c r="AC51" s="387"/>
      <c r="AD51" s="387"/>
      <c r="AE51" s="388"/>
      <c r="AJ51" s="73"/>
    </row>
    <row r="52" spans="1:36" ht="20.100000000000001" customHeight="1" outlineLevel="1" thickBot="1" x14ac:dyDescent="0.5">
      <c r="A52">
        <v>10</v>
      </c>
      <c r="B52" s="392"/>
      <c r="C52" s="393"/>
      <c r="D52" s="380"/>
      <c r="E52" s="381"/>
      <c r="F52" s="381"/>
      <c r="G52" s="381"/>
      <c r="H52" s="381"/>
      <c r="I52" s="382"/>
      <c r="J52" s="326">
        <f>■製品名入力シート!B14</f>
        <v>0</v>
      </c>
      <c r="K52" s="327"/>
      <c r="L52" s="327"/>
      <c r="M52" s="327"/>
      <c r="N52" s="327"/>
      <c r="O52" s="327"/>
      <c r="P52" s="328"/>
      <c r="Q52" s="359"/>
      <c r="R52" s="360"/>
      <c r="S52" s="356">
        <f>'3) シート①-2(申請)製品6～10'!F90</f>
        <v>0</v>
      </c>
      <c r="T52" s="357"/>
      <c r="U52" s="358"/>
      <c r="V52" s="323">
        <f>'3) シート①-2(申請)製品6～10'!H90</f>
        <v>0</v>
      </c>
      <c r="W52" s="324"/>
      <c r="X52" s="325"/>
      <c r="Y52" s="367">
        <f t="shared" si="0"/>
        <v>0</v>
      </c>
      <c r="Z52" s="368"/>
      <c r="AA52" s="369"/>
      <c r="AB52" s="389"/>
      <c r="AC52" s="390"/>
      <c r="AD52" s="390"/>
      <c r="AE52" s="391"/>
    </row>
    <row r="53" spans="1:36" ht="24.9" customHeight="1" thickTop="1" thickBot="1" x14ac:dyDescent="0.5">
      <c r="B53" s="318" t="s">
        <v>289</v>
      </c>
      <c r="C53" s="319"/>
      <c r="D53" s="319"/>
      <c r="E53" s="319"/>
      <c r="F53" s="319"/>
      <c r="G53" s="319"/>
      <c r="H53" s="319"/>
      <c r="I53" s="319"/>
      <c r="J53" s="319"/>
      <c r="K53" s="319"/>
      <c r="L53" s="319"/>
      <c r="M53" s="319"/>
      <c r="N53" s="319"/>
      <c r="O53" s="319"/>
      <c r="P53" s="319"/>
      <c r="Q53" s="319"/>
      <c r="R53" s="320"/>
      <c r="S53" s="364">
        <f>SUM(S43:U52)</f>
        <v>0</v>
      </c>
      <c r="T53" s="365"/>
      <c r="U53" s="366"/>
      <c r="V53" s="321">
        <f>SUM(V43:X52)</f>
        <v>0</v>
      </c>
      <c r="W53" s="322"/>
      <c r="X53" s="322"/>
      <c r="Y53" s="321">
        <f>SUM(Y43:AA52)</f>
        <v>0</v>
      </c>
      <c r="Z53" s="322"/>
      <c r="AA53" s="322"/>
      <c r="AB53" s="361" t="str">
        <f>IF(V53&gt;U54,U54,"")</f>
        <v/>
      </c>
      <c r="AC53" s="362"/>
      <c r="AD53" s="362"/>
      <c r="AE53" s="363"/>
    </row>
    <row r="54" spans="1:36" ht="24.9" customHeight="1" x14ac:dyDescent="0.45">
      <c r="T54" s="46" t="s">
        <v>247</v>
      </c>
      <c r="U54" s="394">
        <v>10000000</v>
      </c>
      <c r="V54" s="394"/>
      <c r="W54" s="394"/>
      <c r="X54" s="394"/>
      <c r="Y54" t="s">
        <v>214</v>
      </c>
      <c r="Z54" s="246"/>
      <c r="AA54" s="246"/>
      <c r="AB54" s="246"/>
    </row>
    <row r="55" spans="1:36" ht="18.600000000000001" thickBot="1" x14ac:dyDescent="0.5">
      <c r="B55" s="487" t="s">
        <v>346</v>
      </c>
      <c r="C55" s="487"/>
      <c r="D55" s="487"/>
      <c r="E55" s="487"/>
      <c r="F55" s="487"/>
      <c r="G55" s="487"/>
      <c r="H55" s="487"/>
      <c r="I55" s="487"/>
      <c r="J55" s="487"/>
      <c r="K55" s="487"/>
      <c r="L55" s="487"/>
      <c r="M55" s="487"/>
      <c r="N55" s="487"/>
      <c r="O55" s="487"/>
      <c r="P55" s="487"/>
      <c r="Q55" s="487"/>
      <c r="R55" s="487"/>
      <c r="S55" s="487"/>
      <c r="T55" s="487"/>
      <c r="U55" s="487"/>
      <c r="V55" s="487"/>
      <c r="W55" s="487"/>
      <c r="X55" s="487"/>
      <c r="Y55" s="487"/>
      <c r="Z55" s="487"/>
      <c r="AA55" s="487"/>
      <c r="AB55" s="487"/>
      <c r="AC55" s="487"/>
      <c r="AD55" s="487"/>
      <c r="AE55" s="487"/>
    </row>
    <row r="56" spans="1:36" ht="4.95" customHeight="1" x14ac:dyDescent="0.45">
      <c r="B56" s="297"/>
      <c r="C56" s="58"/>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98"/>
    </row>
    <row r="57" spans="1:36" x14ac:dyDescent="0.45">
      <c r="B57" s="485" t="s">
        <v>15</v>
      </c>
      <c r="C57" s="19" t="s">
        <v>343</v>
      </c>
      <c r="AE57" s="299"/>
    </row>
    <row r="58" spans="1:36" x14ac:dyDescent="0.45">
      <c r="B58" s="485"/>
      <c r="C58" s="19" t="s">
        <v>344</v>
      </c>
      <c r="AE58" s="299"/>
    </row>
    <row r="59" spans="1:36" ht="4.95" customHeight="1" x14ac:dyDescent="0.45">
      <c r="B59" s="63"/>
      <c r="C59" s="10"/>
      <c r="AE59" s="299"/>
    </row>
    <row r="60" spans="1:36" x14ac:dyDescent="0.45">
      <c r="B60" s="485" t="s">
        <v>15</v>
      </c>
      <c r="C60" s="19" t="s">
        <v>378</v>
      </c>
      <c r="AE60" s="299"/>
    </row>
    <row r="61" spans="1:36" x14ac:dyDescent="0.45">
      <c r="B61" s="485"/>
      <c r="C61" s="19" t="s">
        <v>379</v>
      </c>
      <c r="AE61" s="299"/>
    </row>
    <row r="62" spans="1:36" ht="4.95" customHeight="1" x14ac:dyDescent="0.45">
      <c r="B62" s="63"/>
      <c r="C62" s="19"/>
      <c r="AE62" s="299"/>
    </row>
    <row r="63" spans="1:36" ht="15" customHeight="1" x14ac:dyDescent="0.45">
      <c r="B63" s="485" t="s">
        <v>15</v>
      </c>
      <c r="C63" s="370" t="s">
        <v>345</v>
      </c>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486"/>
    </row>
    <row r="64" spans="1:36" ht="15" customHeight="1" x14ac:dyDescent="0.45">
      <c r="B64" s="485"/>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486"/>
    </row>
    <row r="65" spans="2:31" ht="4.95" customHeight="1" thickBot="1" x14ac:dyDescent="0.5">
      <c r="B65" s="300"/>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01"/>
    </row>
  </sheetData>
  <protectedRanges>
    <protectedRange sqref="J7 N7 X7" name="範囲1_2_1"/>
  </protectedRanges>
  <mergeCells count="159">
    <mergeCell ref="B57:B58"/>
    <mergeCell ref="B60:B61"/>
    <mergeCell ref="B63:B64"/>
    <mergeCell ref="C63:AE64"/>
    <mergeCell ref="B55:AE55"/>
    <mergeCell ref="Y45:AA45"/>
    <mergeCell ref="AD32:AE32"/>
    <mergeCell ref="C37:D37"/>
    <mergeCell ref="C31:D31"/>
    <mergeCell ref="C32:D32"/>
    <mergeCell ref="B42:C42"/>
    <mergeCell ref="D42:I42"/>
    <mergeCell ref="H40:J40"/>
    <mergeCell ref="AB42:AE42"/>
    <mergeCell ref="Y42:AA42"/>
    <mergeCell ref="AB43:AE43"/>
    <mergeCell ref="AB44:AE44"/>
    <mergeCell ref="AB45:AE45"/>
    <mergeCell ref="S42:U42"/>
    <mergeCell ref="S43:U43"/>
    <mergeCell ref="B50:C50"/>
    <mergeCell ref="B51:C51"/>
    <mergeCell ref="B52:C52"/>
    <mergeCell ref="D50:I50"/>
    <mergeCell ref="B6:I6"/>
    <mergeCell ref="J6:AE6"/>
    <mergeCell ref="K5:N5"/>
    <mergeCell ref="O5:AE5"/>
    <mergeCell ref="K9:N9"/>
    <mergeCell ref="O9:AE9"/>
    <mergeCell ref="S44:U44"/>
    <mergeCell ref="S45:U45"/>
    <mergeCell ref="V45:X45"/>
    <mergeCell ref="V44:X44"/>
    <mergeCell ref="Y44:AA44"/>
    <mergeCell ref="D13:I13"/>
    <mergeCell ref="J13:AE13"/>
    <mergeCell ref="H18:J18"/>
    <mergeCell ref="B12:C13"/>
    <mergeCell ref="C38:D38"/>
    <mergeCell ref="E38:AE38"/>
    <mergeCell ref="H23:J23"/>
    <mergeCell ref="S23:U23"/>
    <mergeCell ref="H17:J17"/>
    <mergeCell ref="X16:AA16"/>
    <mergeCell ref="D12:I12"/>
    <mergeCell ref="J12:AE12"/>
    <mergeCell ref="X18:AA18"/>
    <mergeCell ref="D46:I46"/>
    <mergeCell ref="D47:I47"/>
    <mergeCell ref="D48:I48"/>
    <mergeCell ref="B3:I3"/>
    <mergeCell ref="J3:AE3"/>
    <mergeCell ref="B4:I4"/>
    <mergeCell ref="J4:AE4"/>
    <mergeCell ref="B5:I5"/>
    <mergeCell ref="B8:C11"/>
    <mergeCell ref="D8:I8"/>
    <mergeCell ref="J8:AE8"/>
    <mergeCell ref="D9:I9"/>
    <mergeCell ref="D10:I10"/>
    <mergeCell ref="J10:AE10"/>
    <mergeCell ref="D11:I11"/>
    <mergeCell ref="J11:AE11"/>
    <mergeCell ref="B7:I7"/>
    <mergeCell ref="J7:M7"/>
    <mergeCell ref="O7:V7"/>
    <mergeCell ref="X7:Y7"/>
    <mergeCell ref="B43:C43"/>
    <mergeCell ref="B44:C44"/>
    <mergeCell ref="B45:C45"/>
    <mergeCell ref="B46:C46"/>
    <mergeCell ref="B47:C47"/>
    <mergeCell ref="B48:C48"/>
    <mergeCell ref="B49:C49"/>
    <mergeCell ref="D49:I49"/>
    <mergeCell ref="D45:I45"/>
    <mergeCell ref="D44:I44"/>
    <mergeCell ref="U54:X54"/>
    <mergeCell ref="H24:J27"/>
    <mergeCell ref="S24:U27"/>
    <mergeCell ref="J42:P42"/>
    <mergeCell ref="J43:P43"/>
    <mergeCell ref="J52:P52"/>
    <mergeCell ref="J51:P51"/>
    <mergeCell ref="J45:P45"/>
    <mergeCell ref="J44:P44"/>
    <mergeCell ref="Q42:R42"/>
    <mergeCell ref="Q43:R43"/>
    <mergeCell ref="Q44:R44"/>
    <mergeCell ref="Q45:R45"/>
    <mergeCell ref="Q46:R46"/>
    <mergeCell ref="F32:N32"/>
    <mergeCell ref="P32:X32"/>
    <mergeCell ref="Q47:R47"/>
    <mergeCell ref="Q48:R48"/>
    <mergeCell ref="Q50:R50"/>
    <mergeCell ref="AA32:AB32"/>
    <mergeCell ref="V42:X42"/>
    <mergeCell ref="V43:X43"/>
    <mergeCell ref="Y43:AA43"/>
    <mergeCell ref="D52:I52"/>
    <mergeCell ref="D43:I43"/>
    <mergeCell ref="D51:I51"/>
    <mergeCell ref="AB46:AE46"/>
    <mergeCell ref="AB47:AE47"/>
    <mergeCell ref="AB48:AE48"/>
    <mergeCell ref="AB49:AE49"/>
    <mergeCell ref="AB50:AE50"/>
    <mergeCell ref="AB51:AE51"/>
    <mergeCell ref="AB52:AE52"/>
    <mergeCell ref="V52:X52"/>
    <mergeCell ref="V51:X51"/>
    <mergeCell ref="V50:X50"/>
    <mergeCell ref="V49:X49"/>
    <mergeCell ref="V48:X48"/>
    <mergeCell ref="J47:P47"/>
    <mergeCell ref="J46:P46"/>
    <mergeCell ref="Y46:AA46"/>
    <mergeCell ref="Y47:AA47"/>
    <mergeCell ref="Y53:AA53"/>
    <mergeCell ref="AB53:AE53"/>
    <mergeCell ref="V23:AA23"/>
    <mergeCell ref="V24:AA24"/>
    <mergeCell ref="V25:AA25"/>
    <mergeCell ref="V26:AA26"/>
    <mergeCell ref="V27:AA27"/>
    <mergeCell ref="S53:U53"/>
    <mergeCell ref="Y49:AA49"/>
    <mergeCell ref="Y50:AA50"/>
    <mergeCell ref="Y51:AA51"/>
    <mergeCell ref="Y52:AA52"/>
    <mergeCell ref="S51:U51"/>
    <mergeCell ref="S52:U52"/>
    <mergeCell ref="Y48:AA48"/>
    <mergeCell ref="B53:R53"/>
    <mergeCell ref="V53:X53"/>
    <mergeCell ref="V47:X47"/>
    <mergeCell ref="V46:X46"/>
    <mergeCell ref="J50:P50"/>
    <mergeCell ref="J49:P49"/>
    <mergeCell ref="J48:P48"/>
    <mergeCell ref="H19:J19"/>
    <mergeCell ref="K17:P17"/>
    <mergeCell ref="K18:P18"/>
    <mergeCell ref="K19:P19"/>
    <mergeCell ref="K23:P23"/>
    <mergeCell ref="K24:P24"/>
    <mergeCell ref="K25:P25"/>
    <mergeCell ref="K26:P26"/>
    <mergeCell ref="K27:P27"/>
    <mergeCell ref="S46:U46"/>
    <mergeCell ref="S47:U47"/>
    <mergeCell ref="S48:U48"/>
    <mergeCell ref="S49:U49"/>
    <mergeCell ref="S50:U50"/>
    <mergeCell ref="Q51:R51"/>
    <mergeCell ref="Q52:R52"/>
    <mergeCell ref="Q49:R49"/>
  </mergeCells>
  <phoneticPr fontId="1"/>
  <conditionalFormatting sqref="B43:C52">
    <cfRule type="containsBlanks" dxfId="522" priority="14">
      <formula>LEN(TRIM(B43))=0</formula>
    </cfRule>
  </conditionalFormatting>
  <conditionalFormatting sqref="Q43:U52">
    <cfRule type="containsBlanks" dxfId="521" priority="10">
      <formula>LEN(TRIM(Q43))=0</formula>
    </cfRule>
  </conditionalFormatting>
  <conditionalFormatting sqref="S43:S52">
    <cfRule type="cellIs" dxfId="520" priority="11" operator="greaterThan">
      <formula>4000000</formula>
    </cfRule>
  </conditionalFormatting>
  <conditionalFormatting sqref="S53 V53 Y53">
    <cfRule type="cellIs" dxfId="519" priority="32" operator="greaterThan">
      <formula>10000000</formula>
    </cfRule>
  </conditionalFormatting>
  <conditionalFormatting sqref="S43:U53">
    <cfRule type="expression" dxfId="518" priority="280">
      <formula>$B$37="■"</formula>
    </cfRule>
  </conditionalFormatting>
  <conditionalFormatting sqref="V43:V52">
    <cfRule type="cellIs" dxfId="517" priority="33" operator="greaterThan">
      <formula>4000000</formula>
    </cfRule>
  </conditionalFormatting>
  <conditionalFormatting sqref="V53:AA53">
    <cfRule type="cellIs" dxfId="516" priority="2" operator="greaterThan">
      <formula>$U$54</formula>
    </cfRule>
  </conditionalFormatting>
  <conditionalFormatting sqref="Z1">
    <cfRule type="expression" dxfId="515" priority="19">
      <formula>Z1&lt;&gt;""</formula>
    </cfRule>
  </conditionalFormatting>
  <conditionalFormatting sqref="AB1">
    <cfRule type="expression" dxfId="514" priority="18">
      <formula>AB1&lt;&gt;""</formula>
    </cfRule>
  </conditionalFormatting>
  <conditionalFormatting sqref="AB53:AE53">
    <cfRule type="containsBlanks" dxfId="513" priority="9">
      <formula>LEN(TRIM(AB53))=0</formula>
    </cfRule>
  </conditionalFormatting>
  <conditionalFormatting sqref="AD1">
    <cfRule type="expression" dxfId="512" priority="17">
      <formula>AD1&lt;&gt;""</formula>
    </cfRule>
  </conditionalFormatting>
  <dataValidations xWindow="785" yWindow="459" count="12">
    <dataValidation type="list" allowBlank="1" showInputMessage="1" showErrorMessage="1" sqref="B31:B32 Z32 AC32 B37:B38 B60 B63 B57" xr:uid="{8A44EAD5-7737-4E2C-8532-DA828A1E65A0}">
      <formula1>"□,■"</formula1>
    </dataValidation>
    <dataValidation type="list" allowBlank="1" showInputMessage="1" showErrorMessage="1" prompt="登録無しの場合は会社概要を添付してください" sqref="X7:Y7" xr:uid="{F5019A62-1014-44BD-B5EA-DFE2DC7D9E9C}">
      <formula1>"□,■"</formula1>
    </dataValidation>
    <dataValidation allowBlank="1" showInputMessage="1" showErrorMessage="1" promptTitle="登録番号" prompt="13桁の登録番号を入力してください_x000a_登録が無い場合は_x000a_■登録無し　を選択してください" sqref="O7:V7" xr:uid="{BCE29401-E0EC-407E-AD3B-55CEF638A1F7}"/>
    <dataValidation allowBlank="1" showInputMessage="1" showErrorMessage="1" prompt="該当する場合、_x000a_リストから「■」を選択して下さい" sqref="AB7" xr:uid="{EEA98E49-BA3A-4900-AE74-8808F1D38506}"/>
    <dataValidation allowBlank="1" showInputMessage="1" showErrorMessage="1" promptTitle="契約者" prompt="代表者と契約者が異なる場合は記入してください" sqref="J6:AE6" xr:uid="{BA532E4E-A934-4127-8B98-7A3D170BB6A7}"/>
    <dataValidation allowBlank="1" showInputMessage="1" showErrorMessage="1" promptTitle="申請日" prompt="初回申請書提出日(メール送信日)を入力してください" sqref="Z1" xr:uid="{11A08CBC-756C-4C11-91ED-D0F2DE28C579}"/>
    <dataValidation errorStyle="warning" operator="greaterThan" allowBlank="1" errorTitle="支援限度額を超過しています" error="支援額：一事業者につき10,000,000円まで" sqref="V53 S53 Y53" xr:uid="{7D912081-A6D2-44F3-8F09-8D14EE26AD53}"/>
    <dataValidation type="list" allowBlank="1" showInputMessage="1" showErrorMessage="1" promptTitle="策定する原単位等" prompt="募集要領P5 2.1支援対象となる原単位等　から該当するものを選択してください" sqref="Q43:R43" xr:uid="{ADC86729-609B-4126-A518-8D159392F98C}">
      <formula1>"1)EPD,1)CFP検証有,2)CFP検証無,3)PCR,4)PCR以外"</formula1>
    </dataValidation>
    <dataValidation allowBlank="1" showInputMessage="1" showErrorMessage="1" promptTitle="申請額" prompt="対象経費合計が支援限度額を超える場合は支援限度額が表示されます_x000a_" sqref="AB53:AE53" xr:uid="{C6543F8E-EE7C-4893-8991-9AB6ECB32873}"/>
    <dataValidation type="list" allowBlank="1" showErrorMessage="1" promptTitle="策定する原単位等" prompt="募集要領P5 2.1支援対象となる原単位等　から該当するものを選択してください" sqref="Q44:R52" xr:uid="{7D44BB61-1B04-4B42-86F5-9A68E5B80E0A}">
      <formula1>"1)EPD,1)CFP検証有,2)CFP検証無,3)PCR,4)PCR以外"</formula1>
    </dataValidation>
    <dataValidation allowBlank="1" showInputMessage="1" showErrorMessage="1" promptTitle="承認通知番号" prompt="申請区分「新規」(初回申請時)は入力不要" sqref="D43:I43" xr:uid="{2A9F3F88-5433-492D-8E78-1E050DDF3105}"/>
    <dataValidation type="list" allowBlank="1" showInputMessage="1" showErrorMessage="1" sqref="B43:C52" xr:uid="{DAA8BD28-C90E-4F78-840B-2FEED006D58A}">
      <formula1>"過年度申請済,新規,変更,申請済,取下げ"</formula1>
    </dataValidation>
  </dataValidations>
  <printOptions horizontalCentered="1"/>
  <pageMargins left="0.31496062992125984" right="0.31496062992125984" top="0.35433070866141736" bottom="0.35433070866141736" header="0" footer="0"/>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7A42-60BC-492A-8CA7-D3473B837FA3}">
  <sheetPr codeName="Sheet2">
    <tabColor theme="4" tint="0.39997558519241921"/>
    <pageSetUpPr fitToPage="1"/>
  </sheetPr>
  <dimension ref="A1:R38"/>
  <sheetViews>
    <sheetView showGridLines="0" view="pageBreakPreview" zoomScaleNormal="100" zoomScaleSheetLayoutView="100" workbookViewId="0"/>
  </sheetViews>
  <sheetFormatPr defaultColWidth="9" defaultRowHeight="18" x14ac:dyDescent="0.45"/>
  <cols>
    <col min="1" max="1" width="12.59765625" style="10" customWidth="1"/>
    <col min="2" max="2" width="15.59765625" style="10" customWidth="1"/>
    <col min="3" max="5" width="12.59765625" style="10" customWidth="1"/>
    <col min="6" max="10" width="9.59765625" style="10" customWidth="1"/>
    <col min="11" max="11" width="10.59765625" style="10" customWidth="1"/>
    <col min="12" max="12" width="5.8984375" style="10" bestFit="1" customWidth="1"/>
    <col min="13" max="32" width="10.59765625" style="10" customWidth="1"/>
    <col min="33" max="16384" width="9" style="10"/>
  </cols>
  <sheetData>
    <row r="1" spans="1:18" ht="20.100000000000001" customHeight="1" x14ac:dyDescent="0.45">
      <c r="A1" s="44" t="s">
        <v>285</v>
      </c>
      <c r="J1" s="75"/>
    </row>
    <row r="2" spans="1:18" ht="12.6" customHeight="1" x14ac:dyDescent="0.45">
      <c r="A2" s="19"/>
    </row>
    <row r="3" spans="1:18" ht="28.5" customHeight="1" thickBot="1" x14ac:dyDescent="0.5">
      <c r="A3" s="20" t="s">
        <v>23</v>
      </c>
      <c r="K3" s="76" t="s">
        <v>87</v>
      </c>
    </row>
    <row r="4" spans="1:18" ht="20.100000000000001" customHeight="1" x14ac:dyDescent="0.45">
      <c r="A4" s="509" t="s">
        <v>24</v>
      </c>
      <c r="B4" s="510"/>
      <c r="C4" s="510"/>
      <c r="D4" s="510"/>
      <c r="E4" s="510"/>
      <c r="F4" s="510"/>
      <c r="G4" s="510"/>
      <c r="H4" s="510"/>
      <c r="I4" s="510"/>
      <c r="J4" s="511"/>
    </row>
    <row r="5" spans="1:18" ht="30" customHeight="1" x14ac:dyDescent="0.45">
      <c r="A5" s="240" t="s">
        <v>93</v>
      </c>
      <c r="B5" s="535"/>
      <c r="C5" s="535"/>
      <c r="D5" s="535"/>
      <c r="E5" s="535"/>
      <c r="F5" s="535"/>
      <c r="G5" s="535"/>
      <c r="H5" s="535"/>
      <c r="I5" s="535"/>
      <c r="J5" s="288"/>
      <c r="L5" s="273"/>
      <c r="M5" s="273"/>
      <c r="N5" s="273"/>
      <c r="O5" s="273"/>
      <c r="P5" s="273"/>
      <c r="Q5" s="273"/>
      <c r="R5" s="273"/>
    </row>
    <row r="6" spans="1:18" ht="24.9" customHeight="1" x14ac:dyDescent="0.45">
      <c r="A6" s="503" t="s">
        <v>280</v>
      </c>
      <c r="B6" s="504"/>
      <c r="C6" s="504"/>
      <c r="D6" s="504"/>
      <c r="E6" s="504"/>
      <c r="F6" s="504"/>
      <c r="G6" s="504"/>
      <c r="H6" s="504"/>
      <c r="I6" s="504"/>
      <c r="J6" s="505"/>
      <c r="L6" s="273"/>
      <c r="M6" s="273"/>
      <c r="N6" s="273"/>
      <c r="O6" s="273"/>
      <c r="P6" s="273"/>
      <c r="Q6" s="273"/>
      <c r="R6" s="273"/>
    </row>
    <row r="7" spans="1:18" ht="24.9" customHeight="1" x14ac:dyDescent="0.45">
      <c r="A7" s="503"/>
      <c r="B7" s="504"/>
      <c r="C7" s="504"/>
      <c r="D7" s="504"/>
      <c r="E7" s="504"/>
      <c r="F7" s="504"/>
      <c r="G7" s="504"/>
      <c r="H7" s="504"/>
      <c r="I7" s="504"/>
      <c r="J7" s="505"/>
      <c r="L7" s="273"/>
      <c r="M7" s="273"/>
      <c r="N7" s="273"/>
      <c r="O7" s="273"/>
      <c r="P7" s="273"/>
      <c r="Q7" s="273"/>
      <c r="R7" s="273"/>
    </row>
    <row r="8" spans="1:18" ht="24.9" customHeight="1" x14ac:dyDescent="0.45">
      <c r="A8" s="503"/>
      <c r="B8" s="504"/>
      <c r="C8" s="504"/>
      <c r="D8" s="504"/>
      <c r="E8" s="504"/>
      <c r="F8" s="504"/>
      <c r="G8" s="504"/>
      <c r="H8" s="504"/>
      <c r="I8" s="504"/>
      <c r="J8" s="505"/>
      <c r="L8" s="273"/>
      <c r="M8" s="273"/>
      <c r="N8" s="273"/>
      <c r="O8" s="273"/>
      <c r="P8" s="273"/>
      <c r="Q8" s="273"/>
      <c r="R8" s="273"/>
    </row>
    <row r="9" spans="1:18" ht="24.9" customHeight="1" x14ac:dyDescent="0.45">
      <c r="A9" s="503"/>
      <c r="B9" s="504"/>
      <c r="C9" s="504"/>
      <c r="D9" s="504"/>
      <c r="E9" s="504"/>
      <c r="F9" s="504"/>
      <c r="G9" s="504"/>
      <c r="H9" s="504"/>
      <c r="I9" s="504"/>
      <c r="J9" s="505"/>
      <c r="L9" s="273"/>
      <c r="M9" s="273"/>
      <c r="N9" s="273"/>
      <c r="O9" s="273"/>
      <c r="P9" s="273"/>
      <c r="Q9" s="273"/>
      <c r="R9" s="273"/>
    </row>
    <row r="10" spans="1:18" ht="24.9" customHeight="1" x14ac:dyDescent="0.45">
      <c r="A10" s="503"/>
      <c r="B10" s="504"/>
      <c r="C10" s="504"/>
      <c r="D10" s="504"/>
      <c r="E10" s="504"/>
      <c r="F10" s="504"/>
      <c r="G10" s="504"/>
      <c r="H10" s="504"/>
      <c r="I10" s="504"/>
      <c r="J10" s="505"/>
      <c r="L10" s="273"/>
      <c r="M10" s="273"/>
      <c r="N10" s="273"/>
      <c r="O10" s="273"/>
      <c r="P10" s="273"/>
      <c r="Q10" s="273"/>
      <c r="R10" s="273"/>
    </row>
    <row r="11" spans="1:18" ht="24.9" customHeight="1" x14ac:dyDescent="0.45">
      <c r="A11" s="503"/>
      <c r="B11" s="504"/>
      <c r="C11" s="504"/>
      <c r="D11" s="504"/>
      <c r="E11" s="504"/>
      <c r="F11" s="504"/>
      <c r="G11" s="504"/>
      <c r="H11" s="504"/>
      <c r="I11" s="504"/>
      <c r="J11" s="505"/>
      <c r="L11" s="273"/>
      <c r="M11" s="273"/>
      <c r="N11" s="273"/>
      <c r="O11" s="273"/>
      <c r="P11" s="273"/>
      <c r="Q11" s="273"/>
      <c r="R11" s="273"/>
    </row>
    <row r="12" spans="1:18" ht="24.9" customHeight="1" x14ac:dyDescent="0.45">
      <c r="A12" s="503"/>
      <c r="B12" s="504"/>
      <c r="C12" s="504"/>
      <c r="D12" s="504"/>
      <c r="E12" s="504"/>
      <c r="F12" s="504"/>
      <c r="G12" s="504"/>
      <c r="H12" s="504"/>
      <c r="I12" s="504"/>
      <c r="J12" s="505"/>
      <c r="L12" s="273"/>
      <c r="M12" s="273"/>
      <c r="N12" s="273"/>
      <c r="O12" s="273"/>
      <c r="P12" s="273"/>
      <c r="Q12" s="273"/>
      <c r="R12" s="273"/>
    </row>
    <row r="13" spans="1:18" ht="24.9" customHeight="1" x14ac:dyDescent="0.45">
      <c r="A13" s="503"/>
      <c r="B13" s="504"/>
      <c r="C13" s="504"/>
      <c r="D13" s="504"/>
      <c r="E13" s="504"/>
      <c r="F13" s="504"/>
      <c r="G13" s="504"/>
      <c r="H13" s="504"/>
      <c r="I13" s="504"/>
      <c r="J13" s="505"/>
      <c r="L13" s="273"/>
      <c r="M13" s="273"/>
      <c r="N13" s="273"/>
      <c r="O13" s="273"/>
      <c r="P13" s="273"/>
      <c r="Q13" s="273"/>
      <c r="R13" s="273"/>
    </row>
    <row r="14" spans="1:18" ht="24.9" customHeight="1" x14ac:dyDescent="0.45">
      <c r="A14" s="503"/>
      <c r="B14" s="504"/>
      <c r="C14" s="504"/>
      <c r="D14" s="504"/>
      <c r="E14" s="504"/>
      <c r="F14" s="504"/>
      <c r="G14" s="504"/>
      <c r="H14" s="504"/>
      <c r="I14" s="504"/>
      <c r="J14" s="505"/>
      <c r="L14" s="273"/>
      <c r="M14" s="273"/>
      <c r="N14" s="273"/>
      <c r="O14" s="273"/>
      <c r="P14" s="273"/>
      <c r="Q14" s="273"/>
      <c r="R14" s="273"/>
    </row>
    <row r="15" spans="1:18" ht="24.9" customHeight="1" x14ac:dyDescent="0.45">
      <c r="A15" s="503"/>
      <c r="B15" s="504"/>
      <c r="C15" s="504"/>
      <c r="D15" s="504"/>
      <c r="E15" s="504"/>
      <c r="F15" s="504"/>
      <c r="G15" s="504"/>
      <c r="H15" s="504"/>
      <c r="I15" s="504"/>
      <c r="J15" s="505"/>
      <c r="L15" s="273"/>
      <c r="M15" s="273"/>
      <c r="N15" s="273"/>
      <c r="O15" s="273"/>
      <c r="P15" s="273"/>
      <c r="Q15" s="273"/>
      <c r="R15" s="273"/>
    </row>
    <row r="16" spans="1:18" ht="24.9" customHeight="1" x14ac:dyDescent="0.45">
      <c r="A16" s="503"/>
      <c r="B16" s="504"/>
      <c r="C16" s="504"/>
      <c r="D16" s="504"/>
      <c r="E16" s="504"/>
      <c r="F16" s="504"/>
      <c r="G16" s="504"/>
      <c r="H16" s="504"/>
      <c r="I16" s="504"/>
      <c r="J16" s="505"/>
      <c r="L16" s="273"/>
      <c r="M16" s="273"/>
      <c r="N16" s="273"/>
      <c r="O16" s="273"/>
      <c r="P16" s="273"/>
      <c r="Q16" s="273"/>
      <c r="R16" s="273"/>
    </row>
    <row r="17" spans="1:18" ht="24.9" customHeight="1" x14ac:dyDescent="0.45">
      <c r="A17" s="503"/>
      <c r="B17" s="504"/>
      <c r="C17" s="504"/>
      <c r="D17" s="504"/>
      <c r="E17" s="504"/>
      <c r="F17" s="504"/>
      <c r="G17" s="504"/>
      <c r="H17" s="504"/>
      <c r="I17" s="504"/>
      <c r="J17" s="505"/>
      <c r="L17" s="273"/>
      <c r="M17" s="273"/>
      <c r="N17" s="273"/>
      <c r="O17" s="273"/>
      <c r="P17" s="273"/>
      <c r="Q17" s="273"/>
      <c r="R17" s="273"/>
    </row>
    <row r="18" spans="1:18" ht="24.9" customHeight="1" x14ac:dyDescent="0.45">
      <c r="A18" s="503"/>
      <c r="B18" s="504"/>
      <c r="C18" s="504"/>
      <c r="D18" s="504"/>
      <c r="E18" s="504"/>
      <c r="F18" s="504"/>
      <c r="G18" s="504"/>
      <c r="H18" s="504"/>
      <c r="I18" s="504"/>
      <c r="J18" s="505"/>
      <c r="L18" s="273"/>
      <c r="M18" s="273"/>
      <c r="N18" s="273"/>
      <c r="O18" s="273"/>
      <c r="P18" s="273"/>
      <c r="Q18" s="273"/>
      <c r="R18" s="273"/>
    </row>
    <row r="19" spans="1:18" ht="24.9" customHeight="1" x14ac:dyDescent="0.45">
      <c r="A19" s="503"/>
      <c r="B19" s="504"/>
      <c r="C19" s="504"/>
      <c r="D19" s="504"/>
      <c r="E19" s="504"/>
      <c r="F19" s="504"/>
      <c r="G19" s="504"/>
      <c r="H19" s="504"/>
      <c r="I19" s="504"/>
      <c r="J19" s="505"/>
      <c r="L19" s="273"/>
      <c r="M19" s="273"/>
      <c r="N19" s="273"/>
      <c r="O19" s="273"/>
      <c r="P19" s="273"/>
      <c r="Q19" s="273"/>
      <c r="R19" s="273"/>
    </row>
    <row r="20" spans="1:18" ht="24.9" customHeight="1" x14ac:dyDescent="0.45">
      <c r="A20" s="503"/>
      <c r="B20" s="504"/>
      <c r="C20" s="504"/>
      <c r="D20" s="504"/>
      <c r="E20" s="504"/>
      <c r="F20" s="504"/>
      <c r="G20" s="504"/>
      <c r="H20" s="504"/>
      <c r="I20" s="504"/>
      <c r="J20" s="505"/>
    </row>
    <row r="21" spans="1:18" ht="24.9" customHeight="1" x14ac:dyDescent="0.45">
      <c r="A21" s="503"/>
      <c r="B21" s="504"/>
      <c r="C21" s="504"/>
      <c r="D21" s="504"/>
      <c r="E21" s="504"/>
      <c r="F21" s="504"/>
      <c r="G21" s="504"/>
      <c r="H21" s="504"/>
      <c r="I21" s="504"/>
      <c r="J21" s="505"/>
    </row>
    <row r="22" spans="1:18" ht="24.9" customHeight="1" x14ac:dyDescent="0.45">
      <c r="A22" s="503"/>
      <c r="B22" s="504"/>
      <c r="C22" s="504"/>
      <c r="D22" s="504"/>
      <c r="E22" s="504"/>
      <c r="F22" s="504"/>
      <c r="G22" s="504"/>
      <c r="H22" s="504"/>
      <c r="I22" s="504"/>
      <c r="J22" s="505"/>
    </row>
    <row r="23" spans="1:18" ht="24.9" customHeight="1" x14ac:dyDescent="0.45">
      <c r="A23" s="503"/>
      <c r="B23" s="504"/>
      <c r="C23" s="504"/>
      <c r="D23" s="504"/>
      <c r="E23" s="504"/>
      <c r="F23" s="504"/>
      <c r="G23" s="504"/>
      <c r="H23" s="504"/>
      <c r="I23" s="504"/>
      <c r="J23" s="505"/>
    </row>
    <row r="24" spans="1:18" ht="24.9" customHeight="1" x14ac:dyDescent="0.45">
      <c r="A24" s="503"/>
      <c r="B24" s="504"/>
      <c r="C24" s="504"/>
      <c r="D24" s="504"/>
      <c r="E24" s="504"/>
      <c r="F24" s="504"/>
      <c r="G24" s="504"/>
      <c r="H24" s="504"/>
      <c r="I24" s="504"/>
      <c r="J24" s="505"/>
    </row>
    <row r="25" spans="1:18" ht="24.9" customHeight="1" x14ac:dyDescent="0.45">
      <c r="A25" s="503"/>
      <c r="B25" s="504"/>
      <c r="C25" s="504"/>
      <c r="D25" s="504"/>
      <c r="E25" s="504"/>
      <c r="F25" s="504"/>
      <c r="G25" s="504"/>
      <c r="H25" s="504"/>
      <c r="I25" s="504"/>
      <c r="J25" s="505"/>
    </row>
    <row r="26" spans="1:18" ht="24.9" customHeight="1" x14ac:dyDescent="0.45">
      <c r="A26" s="503"/>
      <c r="B26" s="504"/>
      <c r="C26" s="504"/>
      <c r="D26" s="504"/>
      <c r="E26" s="504"/>
      <c r="F26" s="504"/>
      <c r="G26" s="504"/>
      <c r="H26" s="504"/>
      <c r="I26" s="504"/>
      <c r="J26" s="505"/>
    </row>
    <row r="27" spans="1:18" ht="24.9" customHeight="1" x14ac:dyDescent="0.45">
      <c r="A27" s="503"/>
      <c r="B27" s="504"/>
      <c r="C27" s="504"/>
      <c r="D27" s="504"/>
      <c r="E27" s="504"/>
      <c r="F27" s="504"/>
      <c r="G27" s="504"/>
      <c r="H27" s="504"/>
      <c r="I27" s="504"/>
      <c r="J27" s="505"/>
    </row>
    <row r="28" spans="1:18" ht="24.9" customHeight="1" x14ac:dyDescent="0.45">
      <c r="A28" s="503"/>
      <c r="B28" s="504"/>
      <c r="C28" s="504"/>
      <c r="D28" s="504"/>
      <c r="E28" s="504"/>
      <c r="F28" s="504"/>
      <c r="G28" s="504"/>
      <c r="H28" s="504"/>
      <c r="I28" s="504"/>
      <c r="J28" s="505"/>
    </row>
    <row r="29" spans="1:18" ht="24.9" customHeight="1" x14ac:dyDescent="0.45">
      <c r="A29" s="503"/>
      <c r="B29" s="504"/>
      <c r="C29" s="504"/>
      <c r="D29" s="504"/>
      <c r="E29" s="504"/>
      <c r="F29" s="504"/>
      <c r="G29" s="504"/>
      <c r="H29" s="504"/>
      <c r="I29" s="504"/>
      <c r="J29" s="505"/>
    </row>
    <row r="30" spans="1:18" ht="24.9" customHeight="1" x14ac:dyDescent="0.45">
      <c r="A30" s="506"/>
      <c r="B30" s="507"/>
      <c r="C30" s="507"/>
      <c r="D30" s="507"/>
      <c r="E30" s="507"/>
      <c r="F30" s="507"/>
      <c r="G30" s="507"/>
      <c r="H30" s="507"/>
      <c r="I30" s="507"/>
      <c r="J30" s="508"/>
    </row>
    <row r="31" spans="1:18" ht="24.9" customHeight="1" x14ac:dyDescent="0.45">
      <c r="A31" s="512" t="s">
        <v>281</v>
      </c>
      <c r="B31" s="513"/>
      <c r="C31" s="513"/>
      <c r="D31" s="513"/>
      <c r="E31" s="514"/>
      <c r="F31" s="515" t="s">
        <v>25</v>
      </c>
      <c r="G31" s="513"/>
      <c r="H31" s="513"/>
      <c r="I31" s="513"/>
      <c r="J31" s="516"/>
    </row>
    <row r="32" spans="1:18" ht="30" customHeight="1" x14ac:dyDescent="0.45">
      <c r="A32" s="241"/>
      <c r="B32" s="242" t="s">
        <v>282</v>
      </c>
      <c r="C32" s="527" t="s">
        <v>273</v>
      </c>
      <c r="D32" s="527"/>
      <c r="E32" s="528"/>
      <c r="F32" s="517" t="s">
        <v>280</v>
      </c>
      <c r="G32" s="518"/>
      <c r="H32" s="518"/>
      <c r="I32" s="518"/>
      <c r="J32" s="519"/>
    </row>
    <row r="33" spans="1:10" ht="30" customHeight="1" x14ac:dyDescent="0.45">
      <c r="A33" s="243" t="s">
        <v>274</v>
      </c>
      <c r="B33" s="294"/>
      <c r="C33" s="524"/>
      <c r="D33" s="525"/>
      <c r="E33" s="526"/>
      <c r="F33" s="520"/>
      <c r="G33" s="518"/>
      <c r="H33" s="518"/>
      <c r="I33" s="518"/>
      <c r="J33" s="519"/>
    </row>
    <row r="34" spans="1:10" ht="30" customHeight="1" x14ac:dyDescent="0.45">
      <c r="A34" s="244" t="s">
        <v>275</v>
      </c>
      <c r="B34" s="295"/>
      <c r="C34" s="529"/>
      <c r="D34" s="530"/>
      <c r="E34" s="531"/>
      <c r="F34" s="520"/>
      <c r="G34" s="518"/>
      <c r="H34" s="518"/>
      <c r="I34" s="518"/>
      <c r="J34" s="519"/>
    </row>
    <row r="35" spans="1:10" ht="30" customHeight="1" x14ac:dyDescent="0.45">
      <c r="A35" s="244" t="s">
        <v>276</v>
      </c>
      <c r="B35" s="295"/>
      <c r="C35" s="529"/>
      <c r="D35" s="530"/>
      <c r="E35" s="531"/>
      <c r="F35" s="520"/>
      <c r="G35" s="518"/>
      <c r="H35" s="518"/>
      <c r="I35" s="518"/>
      <c r="J35" s="519"/>
    </row>
    <row r="36" spans="1:10" ht="30" customHeight="1" x14ac:dyDescent="0.45">
      <c r="A36" s="244" t="s">
        <v>277</v>
      </c>
      <c r="B36" s="295"/>
      <c r="C36" s="529"/>
      <c r="D36" s="530"/>
      <c r="E36" s="531"/>
      <c r="F36" s="520"/>
      <c r="G36" s="518"/>
      <c r="H36" s="518"/>
      <c r="I36" s="518"/>
      <c r="J36" s="519"/>
    </row>
    <row r="37" spans="1:10" ht="30" customHeight="1" x14ac:dyDescent="0.45">
      <c r="A37" s="244" t="s">
        <v>278</v>
      </c>
      <c r="B37" s="295"/>
      <c r="C37" s="529"/>
      <c r="D37" s="530"/>
      <c r="E37" s="531"/>
      <c r="F37" s="520"/>
      <c r="G37" s="518"/>
      <c r="H37" s="518"/>
      <c r="I37" s="518"/>
      <c r="J37" s="519"/>
    </row>
    <row r="38" spans="1:10" ht="30" customHeight="1" thickBot="1" x14ac:dyDescent="0.5">
      <c r="A38" s="245" t="s">
        <v>279</v>
      </c>
      <c r="B38" s="296"/>
      <c r="C38" s="532"/>
      <c r="D38" s="533"/>
      <c r="E38" s="534"/>
      <c r="F38" s="521"/>
      <c r="G38" s="522"/>
      <c r="H38" s="522"/>
      <c r="I38" s="522"/>
      <c r="J38" s="523"/>
    </row>
  </sheetData>
  <mergeCells count="13">
    <mergeCell ref="A6:J30"/>
    <mergeCell ref="A4:J4"/>
    <mergeCell ref="A31:E31"/>
    <mergeCell ref="F31:J31"/>
    <mergeCell ref="F32:J38"/>
    <mergeCell ref="C33:E33"/>
    <mergeCell ref="C32:E32"/>
    <mergeCell ref="C34:E34"/>
    <mergeCell ref="C35:E35"/>
    <mergeCell ref="C36:E36"/>
    <mergeCell ref="C38:E38"/>
    <mergeCell ref="C37:E37"/>
    <mergeCell ref="B5:I5"/>
  </mergeCells>
  <phoneticPr fontId="1"/>
  <conditionalFormatting sqref="B5">
    <cfRule type="containsBlanks" dxfId="511" priority="1">
      <formula>LEN(TRIM(B5))=0</formula>
    </cfRule>
  </conditionalFormatting>
  <dataValidations xWindow="474" yWindow="277" count="2">
    <dataValidation allowBlank="1" showInputMessage="1" showErrorMessage="1" promptTitle="製品の概要" prompt="1製品毎に作成してください" sqref="A5" xr:uid="{070A0863-7250-47AC-8927-2D72F4FFBC4B}"/>
    <dataValidation allowBlank="1" showInputMessage="1" showErrorMessage="1" promptTitle="製品の概要" prompt="原単位等を策定する建材・設備について、どのような製品であるか具体に記載してください" sqref="A6:J30" xr:uid="{4F02D842-DDDF-477A-8BD8-F60B2F203D24}"/>
  </dataValidations>
  <printOptions horizontalCentered="1"/>
  <pageMargins left="0.51181102362204722" right="0.51181102362204722" top="0.55118110236220474" bottom="0.35433070866141736" header="0.31496062992125984" footer="0.31496062992125984"/>
  <pageSetup paperSize="9" scale="74" orientation="portrait" r:id="rId1"/>
  <extLst>
    <ext xmlns:x14="http://schemas.microsoft.com/office/spreadsheetml/2009/9/main" uri="{CCE6A557-97BC-4b89-ADB6-D9C93CAAB3DF}">
      <x14:dataValidations xmlns:xm="http://schemas.microsoft.com/office/excel/2006/main" xWindow="474" yWindow="277" count="1">
        <x14:dataValidation type="list" allowBlank="1" showInputMessage="1" showErrorMessage="1" promptTitle="製品名" prompt="プルダウンから_x000a_選択して_x000a_入力してください" xr:uid="{F2FEE93B-5AE0-478B-A4CE-A775A1077FB9}">
          <x14:formula1>
            <xm:f>■製品名入力シート!$B$5:$B$14</xm:f>
          </x14:formula1>
          <xm:sqref>B5:I5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7A40-67A8-4FCB-A07E-88965FBA740C}">
  <sheetPr codeName="Sheet3">
    <tabColor theme="4" tint="0.39997558519241921"/>
    <pageSetUpPr fitToPage="1"/>
  </sheetPr>
  <dimension ref="A1:P94"/>
  <sheetViews>
    <sheetView showGridLines="0" view="pageBreakPreview" zoomScale="70" zoomScaleNormal="75" zoomScaleSheetLayoutView="70" zoomScalePageLayoutView="40" workbookViewId="0">
      <selection activeCell="D3" sqref="D3"/>
    </sheetView>
  </sheetViews>
  <sheetFormatPr defaultColWidth="9" defaultRowHeight="15" customHeight="1" x14ac:dyDescent="0.45"/>
  <cols>
    <col min="1" max="1" width="4" style="10" customWidth="1"/>
    <col min="2" max="3" width="20.59765625" style="10" customWidth="1"/>
    <col min="4" max="7" width="15.59765625" style="10" customWidth="1"/>
    <col min="8" max="12" width="16.59765625" style="10" customWidth="1"/>
    <col min="13" max="13" width="18.59765625" style="10" customWidth="1"/>
    <col min="14" max="14" width="16.59765625" style="10" customWidth="1"/>
    <col min="15" max="15" width="2.09765625" style="10" customWidth="1"/>
    <col min="16" max="16" width="9.19921875" style="10" bestFit="1" customWidth="1"/>
    <col min="17" max="19" width="12" style="10" customWidth="1"/>
    <col min="20" max="20" width="15.09765625" style="10" customWidth="1"/>
    <col min="21" max="21" width="18.09765625" style="10" bestFit="1" customWidth="1"/>
    <col min="22" max="23" width="21" style="10" bestFit="1" customWidth="1"/>
    <col min="24" max="25" width="16.59765625" style="10" customWidth="1"/>
    <col min="26" max="26" width="10.59765625" style="10" customWidth="1"/>
    <col min="27" max="16384" width="9" style="10"/>
  </cols>
  <sheetData>
    <row r="1" spans="1:16" ht="30" customHeight="1" thickBot="1" x14ac:dyDescent="0.5">
      <c r="B1" s="77" t="s">
        <v>286</v>
      </c>
      <c r="N1" s="22"/>
      <c r="P1" s="145" t="s">
        <v>208</v>
      </c>
    </row>
    <row r="2" spans="1:16" ht="24.9" customHeight="1" thickBot="1" x14ac:dyDescent="0.5">
      <c r="B2" s="566" t="s">
        <v>224</v>
      </c>
      <c r="C2" s="567"/>
      <c r="D2" s="219" t="s">
        <v>27</v>
      </c>
      <c r="E2" s="220" t="s">
        <v>28</v>
      </c>
      <c r="G2" s="289" t="s">
        <v>341</v>
      </c>
      <c r="N2" s="80" t="s">
        <v>29</v>
      </c>
    </row>
    <row r="3" spans="1:16" ht="30" customHeight="1" x14ac:dyDescent="0.45">
      <c r="B3" s="568"/>
      <c r="C3" s="569"/>
      <c r="D3" s="82"/>
      <c r="E3" s="82"/>
    </row>
    <row r="4" spans="1:16" ht="18" customHeight="1" x14ac:dyDescent="0.45">
      <c r="B4" s="13"/>
      <c r="C4" s="13"/>
      <c r="D4" s="13"/>
    </row>
    <row r="5" spans="1:16" ht="15" customHeight="1" x14ac:dyDescent="0.45">
      <c r="B5" s="13"/>
      <c r="C5" s="13"/>
    </row>
    <row r="6" spans="1:16" ht="18" customHeight="1" x14ac:dyDescent="0.45">
      <c r="A6" s="9" t="s">
        <v>30</v>
      </c>
    </row>
    <row r="7" spans="1:16" ht="10.35" customHeight="1" x14ac:dyDescent="0.45">
      <c r="B7" s="23"/>
    </row>
    <row r="8" spans="1:16" ht="18" customHeight="1" x14ac:dyDescent="0.45">
      <c r="B8" s="9" t="s">
        <v>31</v>
      </c>
      <c r="L8" s="24"/>
      <c r="N8" s="223" t="s">
        <v>226</v>
      </c>
    </row>
    <row r="9" spans="1:16" ht="24.9" customHeight="1" x14ac:dyDescent="0.45">
      <c r="A9" s="25"/>
      <c r="B9" s="555" t="s">
        <v>32</v>
      </c>
      <c r="C9" s="556"/>
      <c r="D9" s="555" t="s">
        <v>223</v>
      </c>
      <c r="E9" s="561"/>
      <c r="F9" s="564" t="s">
        <v>229</v>
      </c>
      <c r="G9" s="551" t="s">
        <v>216</v>
      </c>
      <c r="H9" s="557" t="s">
        <v>222</v>
      </c>
      <c r="I9" s="558"/>
      <c r="J9" s="558"/>
      <c r="K9" s="558"/>
      <c r="L9" s="558"/>
      <c r="M9" s="551" t="s">
        <v>225</v>
      </c>
      <c r="N9" s="553" t="s">
        <v>228</v>
      </c>
    </row>
    <row r="10" spans="1:16" ht="24.9" customHeight="1" x14ac:dyDescent="0.45">
      <c r="A10" s="25"/>
      <c r="B10" s="222" t="s">
        <v>209</v>
      </c>
      <c r="C10" s="222" t="s">
        <v>210</v>
      </c>
      <c r="D10" s="222" t="s">
        <v>27</v>
      </c>
      <c r="E10" s="222" t="s">
        <v>28</v>
      </c>
      <c r="F10" s="565"/>
      <c r="G10" s="552"/>
      <c r="H10" s="222" t="s">
        <v>217</v>
      </c>
      <c r="I10" s="222" t="s">
        <v>218</v>
      </c>
      <c r="J10" s="222" t="s">
        <v>219</v>
      </c>
      <c r="K10" s="222" t="s">
        <v>220</v>
      </c>
      <c r="L10" s="221" t="s">
        <v>221</v>
      </c>
      <c r="M10" s="552"/>
      <c r="N10" s="554"/>
    </row>
    <row r="11" spans="1:16" ht="24.9" customHeight="1" x14ac:dyDescent="0.45">
      <c r="A11" s="540">
        <v>1</v>
      </c>
      <c r="B11" s="559"/>
      <c r="C11" s="559"/>
      <c r="D11" s="542"/>
      <c r="E11" s="542"/>
      <c r="F11" s="544"/>
      <c r="G11" s="546"/>
      <c r="H11" s="210"/>
      <c r="I11" s="210"/>
      <c r="J11" s="210"/>
      <c r="K11" s="210"/>
      <c r="L11" s="211"/>
      <c r="M11" s="562"/>
      <c r="N11" s="224">
        <f>SUM(H11:L11)</f>
        <v>0</v>
      </c>
    </row>
    <row r="12" spans="1:16" ht="24.9" customHeight="1" x14ac:dyDescent="0.45">
      <c r="A12" s="541"/>
      <c r="B12" s="560"/>
      <c r="C12" s="560"/>
      <c r="D12" s="543"/>
      <c r="E12" s="543"/>
      <c r="F12" s="545"/>
      <c r="G12" s="547"/>
      <c r="H12" s="252">
        <f>ROUNDDOWN(IF(AND(G11="",H11=""),F11,F11*G11*H11),0)</f>
        <v>0</v>
      </c>
      <c r="I12" s="252">
        <f>ROUNDDOWN(IF(AND(G11="",I11=""),F11,F11*G11*I11),0)</f>
        <v>0</v>
      </c>
      <c r="J12" s="252">
        <f>ROUNDDOWN(IF(AND(G11="",J11=""),F11,F11*G11*J11),0)</f>
        <v>0</v>
      </c>
      <c r="K12" s="252">
        <f>ROUNDDOWN(IF(AND(G11="",K11=""),F11,F11*G11*K11),0)</f>
        <v>0</v>
      </c>
      <c r="L12" s="253">
        <f>ROUNDDOWN(IF(AND(G11="",L11=""),F11,F11*G11*L11),0)</f>
        <v>0</v>
      </c>
      <c r="M12" s="563"/>
      <c r="N12" s="214">
        <f>SUM(H12:L12)</f>
        <v>0</v>
      </c>
    </row>
    <row r="13" spans="1:16" ht="24.9" customHeight="1" x14ac:dyDescent="0.45">
      <c r="A13" s="540">
        <v>2</v>
      </c>
      <c r="B13" s="559"/>
      <c r="C13" s="559"/>
      <c r="D13" s="542"/>
      <c r="E13" s="542"/>
      <c r="F13" s="544"/>
      <c r="G13" s="546"/>
      <c r="H13" s="210"/>
      <c r="I13" s="210"/>
      <c r="J13" s="210"/>
      <c r="K13" s="210"/>
      <c r="L13" s="211"/>
      <c r="M13" s="562"/>
      <c r="N13" s="224">
        <f>SUM(H13:L13)</f>
        <v>0</v>
      </c>
    </row>
    <row r="14" spans="1:16" ht="24.9" customHeight="1" x14ac:dyDescent="0.45">
      <c r="A14" s="541"/>
      <c r="B14" s="560"/>
      <c r="C14" s="560"/>
      <c r="D14" s="543"/>
      <c r="E14" s="543"/>
      <c r="F14" s="545"/>
      <c r="G14" s="547"/>
      <c r="H14" s="252">
        <f>ROUNDDOWN(IF(AND(G13="",H13=""),F13,F13*G13*H13),0)</f>
        <v>0</v>
      </c>
      <c r="I14" s="252">
        <f>ROUNDDOWN(IF(AND(G13="",I13=""),F13,F13*G13*I13),0)</f>
        <v>0</v>
      </c>
      <c r="J14" s="252">
        <f>ROUNDDOWN(IF(AND(G13="",J13=""),F13,F13*G13*J13),0)</f>
        <v>0</v>
      </c>
      <c r="K14" s="252">
        <f>ROUNDDOWN(IF(AND(G13="",K13=""),F13,F13*G13*K13),0)</f>
        <v>0</v>
      </c>
      <c r="L14" s="253">
        <f>ROUNDDOWN(IF(AND(G13="",L13=""),F13,F13*G13*L13),0)</f>
        <v>0</v>
      </c>
      <c r="M14" s="563"/>
      <c r="N14" s="214">
        <f t="shared" ref="N14:N20" si="0">SUM(H14:L14)</f>
        <v>0</v>
      </c>
    </row>
    <row r="15" spans="1:16" ht="24.9" customHeight="1" x14ac:dyDescent="0.45">
      <c r="A15" s="540">
        <v>3</v>
      </c>
      <c r="B15" s="559"/>
      <c r="C15" s="559"/>
      <c r="D15" s="542"/>
      <c r="E15" s="542"/>
      <c r="F15" s="544"/>
      <c r="G15" s="546"/>
      <c r="H15" s="210"/>
      <c r="I15" s="210"/>
      <c r="J15" s="210"/>
      <c r="K15" s="210"/>
      <c r="L15" s="211"/>
      <c r="M15" s="562"/>
      <c r="N15" s="224">
        <f t="shared" si="0"/>
        <v>0</v>
      </c>
    </row>
    <row r="16" spans="1:16" ht="24.9" customHeight="1" x14ac:dyDescent="0.45">
      <c r="A16" s="541"/>
      <c r="B16" s="560"/>
      <c r="C16" s="560"/>
      <c r="D16" s="543"/>
      <c r="E16" s="543"/>
      <c r="F16" s="545"/>
      <c r="G16" s="547"/>
      <c r="H16" s="252">
        <f>ROUNDDOWN(IF(AND(G15="",H15=""),F15,F15*G15*H15),0)</f>
        <v>0</v>
      </c>
      <c r="I16" s="252">
        <f>ROUNDDOWN(IF(AND(G15="",I15=""),F15,F15*G15*I15),0)</f>
        <v>0</v>
      </c>
      <c r="J16" s="252">
        <f>ROUNDDOWN(IF(AND(G15="",J15=""),F15,F15*G15*J15),0)</f>
        <v>0</v>
      </c>
      <c r="K16" s="252">
        <f>ROUNDDOWN(IF(AND(G15="",K15=""),F15,F15*G15*K15),0)</f>
        <v>0</v>
      </c>
      <c r="L16" s="253">
        <f>ROUNDDOWN(IF(AND(G15="",L15=""),F15,F15*G15*L15),0)</f>
        <v>0</v>
      </c>
      <c r="M16" s="563"/>
      <c r="N16" s="214">
        <f t="shared" si="0"/>
        <v>0</v>
      </c>
    </row>
    <row r="17" spans="1:14" ht="24.9" customHeight="1" x14ac:dyDescent="0.45">
      <c r="A17" s="540">
        <v>4</v>
      </c>
      <c r="B17" s="559"/>
      <c r="C17" s="559"/>
      <c r="D17" s="542"/>
      <c r="E17" s="542"/>
      <c r="F17" s="544"/>
      <c r="G17" s="546"/>
      <c r="H17" s="210"/>
      <c r="I17" s="210"/>
      <c r="J17" s="210"/>
      <c r="K17" s="210"/>
      <c r="L17" s="211"/>
      <c r="M17" s="562"/>
      <c r="N17" s="224">
        <f t="shared" si="0"/>
        <v>0</v>
      </c>
    </row>
    <row r="18" spans="1:14" ht="24.9" customHeight="1" x14ac:dyDescent="0.45">
      <c r="A18" s="541"/>
      <c r="B18" s="560"/>
      <c r="C18" s="560"/>
      <c r="D18" s="543"/>
      <c r="E18" s="543"/>
      <c r="F18" s="545"/>
      <c r="G18" s="547"/>
      <c r="H18" s="252">
        <f>ROUNDDOWN(IF(AND(G17="",H17=""),F17,F17*G17*H17),0)</f>
        <v>0</v>
      </c>
      <c r="I18" s="252">
        <f>ROUNDDOWN(IF(AND(G17="",I17=""),F17,F17*G17*I17),0)</f>
        <v>0</v>
      </c>
      <c r="J18" s="252">
        <f>ROUNDDOWN(IF(AND(G17="",J17=""),F17,F17*G17*J17),0)</f>
        <v>0</v>
      </c>
      <c r="K18" s="252">
        <f>ROUNDDOWN(IF(AND(G17="",K17=""),F17,F17*G17*K17),0)</f>
        <v>0</v>
      </c>
      <c r="L18" s="253">
        <f>ROUNDDOWN(IF(AND(G17="",L17=""),F17,F17*G17*L17),0)</f>
        <v>0</v>
      </c>
      <c r="M18" s="563"/>
      <c r="N18" s="214">
        <f t="shared" si="0"/>
        <v>0</v>
      </c>
    </row>
    <row r="19" spans="1:14" ht="24.9" customHeight="1" x14ac:dyDescent="0.45">
      <c r="A19" s="540">
        <v>5</v>
      </c>
      <c r="B19" s="559"/>
      <c r="C19" s="559"/>
      <c r="D19" s="542"/>
      <c r="E19" s="542"/>
      <c r="F19" s="544"/>
      <c r="G19" s="546"/>
      <c r="H19" s="210"/>
      <c r="I19" s="210"/>
      <c r="J19" s="210"/>
      <c r="K19" s="210"/>
      <c r="L19" s="211"/>
      <c r="M19" s="562"/>
      <c r="N19" s="224">
        <f t="shared" si="0"/>
        <v>0</v>
      </c>
    </row>
    <row r="20" spans="1:14" ht="24.9" customHeight="1" x14ac:dyDescent="0.45">
      <c r="A20" s="541"/>
      <c r="B20" s="560"/>
      <c r="C20" s="560"/>
      <c r="D20" s="543"/>
      <c r="E20" s="543"/>
      <c r="F20" s="545"/>
      <c r="G20" s="547"/>
      <c r="H20" s="252">
        <f>ROUNDDOWN(IF(AND(G19="",H19=""),F19,F19*G19*H19),0)</f>
        <v>0</v>
      </c>
      <c r="I20" s="252">
        <f>ROUNDDOWN(IF(AND(G19="",I19=""),F19,F19*G19*I19),0)</f>
        <v>0</v>
      </c>
      <c r="J20" s="252">
        <f>ROUNDDOWN(IF(AND(G19="",J19=""),F19,F19*G19*J19),0)</f>
        <v>0</v>
      </c>
      <c r="K20" s="252">
        <f>ROUNDDOWN(IF(AND(G19="",K19=""),F19,F19*G19*K19),0)</f>
        <v>0</v>
      </c>
      <c r="L20" s="253">
        <f>ROUNDDOWN(IF(AND(G19="",L19=""),F19,F19*G19*L19),0)</f>
        <v>0</v>
      </c>
      <c r="M20" s="563"/>
      <c r="N20" s="214">
        <f t="shared" si="0"/>
        <v>0</v>
      </c>
    </row>
    <row r="21" spans="1:14" ht="30" customHeight="1" x14ac:dyDescent="0.45">
      <c r="A21" s="216"/>
      <c r="B21" s="217"/>
      <c r="C21" s="217"/>
      <c r="D21" s="217"/>
      <c r="E21" s="217"/>
      <c r="F21" s="218"/>
      <c r="G21" s="218"/>
      <c r="H21" s="84">
        <f>H12+H14+H16+H18+H20</f>
        <v>0</v>
      </c>
      <c r="I21" s="84">
        <f>I12+I14+I16+I18+I20</f>
        <v>0</v>
      </c>
      <c r="J21" s="84">
        <f>J12+J14+J16+J18+J20</f>
        <v>0</v>
      </c>
      <c r="K21" s="84">
        <f>K12+K14+K16+K18+K20</f>
        <v>0</v>
      </c>
      <c r="L21" s="234">
        <f>L12+L14+L16+L18+L20</f>
        <v>0</v>
      </c>
      <c r="M21" s="236" t="s">
        <v>34</v>
      </c>
      <c r="N21" s="235">
        <f>SUM(H21:L21)</f>
        <v>0</v>
      </c>
    </row>
    <row r="22" spans="1:14" ht="20.100000000000001" customHeight="1" x14ac:dyDescent="0.45">
      <c r="B22" s="30"/>
      <c r="C22" s="30"/>
      <c r="D22" s="30"/>
      <c r="E22" s="30"/>
      <c r="F22" s="27"/>
      <c r="G22" s="27"/>
      <c r="H22" s="205"/>
      <c r="I22" s="205"/>
      <c r="J22" s="205"/>
      <c r="K22" s="205"/>
      <c r="L22" s="205"/>
      <c r="M22" s="87"/>
      <c r="N22" s="205"/>
    </row>
    <row r="23" spans="1:14" ht="20.100000000000001" customHeight="1" x14ac:dyDescent="0.45">
      <c r="A23" s="20" t="s">
        <v>35</v>
      </c>
    </row>
    <row r="24" spans="1:14" ht="10.35" customHeight="1" x14ac:dyDescent="0.45"/>
    <row r="25" spans="1:14" ht="17.100000000000001" customHeight="1" x14ac:dyDescent="0.45">
      <c r="B25" s="20" t="s">
        <v>36</v>
      </c>
    </row>
    <row r="26" spans="1:14" ht="24.9" customHeight="1" x14ac:dyDescent="0.45">
      <c r="A26" s="540"/>
      <c r="B26" s="557" t="s">
        <v>232</v>
      </c>
      <c r="C26" s="581"/>
      <c r="D26" s="555" t="s">
        <v>49</v>
      </c>
      <c r="E26" s="561"/>
      <c r="F26" s="551" t="s">
        <v>230</v>
      </c>
      <c r="G26" s="551" t="s">
        <v>216</v>
      </c>
      <c r="H26" s="557" t="s">
        <v>222</v>
      </c>
      <c r="I26" s="558"/>
      <c r="J26" s="558"/>
      <c r="K26" s="558"/>
      <c r="L26" s="558"/>
      <c r="M26" s="551" t="s">
        <v>225</v>
      </c>
      <c r="N26" s="553" t="s">
        <v>227</v>
      </c>
    </row>
    <row r="27" spans="1:14" ht="24.9" customHeight="1" x14ac:dyDescent="0.45">
      <c r="A27" s="541"/>
      <c r="B27" s="582"/>
      <c r="C27" s="583"/>
      <c r="D27" s="222" t="s">
        <v>27</v>
      </c>
      <c r="E27" s="222" t="s">
        <v>28</v>
      </c>
      <c r="F27" s="552"/>
      <c r="G27" s="552"/>
      <c r="H27" s="222" t="s">
        <v>217</v>
      </c>
      <c r="I27" s="222" t="s">
        <v>218</v>
      </c>
      <c r="J27" s="222" t="s">
        <v>219</v>
      </c>
      <c r="K27" s="222" t="s">
        <v>220</v>
      </c>
      <c r="L27" s="221" t="s">
        <v>221</v>
      </c>
      <c r="M27" s="552"/>
      <c r="N27" s="554"/>
    </row>
    <row r="28" spans="1:14" ht="24.9" customHeight="1" x14ac:dyDescent="0.45">
      <c r="A28" s="540">
        <v>1</v>
      </c>
      <c r="B28" s="584"/>
      <c r="C28" s="585"/>
      <c r="D28" s="542"/>
      <c r="E28" s="542"/>
      <c r="F28" s="544"/>
      <c r="G28" s="546"/>
      <c r="H28" s="210"/>
      <c r="I28" s="210"/>
      <c r="J28" s="210"/>
      <c r="K28" s="210"/>
      <c r="L28" s="211"/>
      <c r="M28" s="559"/>
      <c r="N28" s="224">
        <f t="shared" ref="N28:N34" si="1">SUM(H28:L28)</f>
        <v>0</v>
      </c>
    </row>
    <row r="29" spans="1:14" ht="24.9" customHeight="1" x14ac:dyDescent="0.45">
      <c r="A29" s="541"/>
      <c r="B29" s="586"/>
      <c r="C29" s="587"/>
      <c r="D29" s="543"/>
      <c r="E29" s="543"/>
      <c r="F29" s="545"/>
      <c r="G29" s="547"/>
      <c r="H29" s="252">
        <f>ROUNDDOWN(IF(AND(G28="",H28=""),F28,F28*G28*H28),0)</f>
        <v>0</v>
      </c>
      <c r="I29" s="252">
        <f>ROUNDDOWN(IF(AND(G28="",I28=""),F28,F28*G28*I28),0)</f>
        <v>0</v>
      </c>
      <c r="J29" s="252">
        <f>ROUNDDOWN(IF(AND(G28="",J28=""),F28,F28*G28*J28),0)</f>
        <v>0</v>
      </c>
      <c r="K29" s="252">
        <f>ROUNDDOWN(IF(AND(G28="",K28=""),F28,F28*G28*K28),0)</f>
        <v>0</v>
      </c>
      <c r="L29" s="253">
        <f>ROUNDDOWN(IF(AND(G28="",L28=""),F28,F28*G28*L28),0)</f>
        <v>0</v>
      </c>
      <c r="M29" s="560"/>
      <c r="N29" s="214">
        <f t="shared" si="1"/>
        <v>0</v>
      </c>
    </row>
    <row r="30" spans="1:14" ht="24.9" customHeight="1" x14ac:dyDescent="0.45">
      <c r="A30" s="540">
        <v>2</v>
      </c>
      <c r="B30" s="584"/>
      <c r="C30" s="585"/>
      <c r="D30" s="542"/>
      <c r="E30" s="542"/>
      <c r="F30" s="544"/>
      <c r="G30" s="546"/>
      <c r="H30" s="210"/>
      <c r="I30" s="210"/>
      <c r="J30" s="210"/>
      <c r="K30" s="210"/>
      <c r="L30" s="211"/>
      <c r="M30" s="559"/>
      <c r="N30" s="224">
        <f t="shared" si="1"/>
        <v>0</v>
      </c>
    </row>
    <row r="31" spans="1:14" ht="24.9" customHeight="1" x14ac:dyDescent="0.45">
      <c r="A31" s="541"/>
      <c r="B31" s="586"/>
      <c r="C31" s="587"/>
      <c r="D31" s="543"/>
      <c r="E31" s="543"/>
      <c r="F31" s="545"/>
      <c r="G31" s="547"/>
      <c r="H31" s="252">
        <f>ROUNDDOWN(IF(AND(G30="",H30=""),F30,F30*G30*H30),0)</f>
        <v>0</v>
      </c>
      <c r="I31" s="252">
        <f>ROUNDDOWN(IF(AND(G30="",I30=""),F30,F30*G30*I30),0)</f>
        <v>0</v>
      </c>
      <c r="J31" s="252">
        <f>ROUNDDOWN(IF(AND(G30="",J30=""),F30,F30*G30*J30),0)</f>
        <v>0</v>
      </c>
      <c r="K31" s="252">
        <f>ROUNDDOWN(IF(AND(G30="",K30=""),F30,F30*G30*K30),0)</f>
        <v>0</v>
      </c>
      <c r="L31" s="253">
        <f>ROUNDDOWN(IF(AND(G30="",L30=""),F30,F30*G30*L30),0)</f>
        <v>0</v>
      </c>
      <c r="M31" s="560"/>
      <c r="N31" s="214">
        <f t="shared" si="1"/>
        <v>0</v>
      </c>
    </row>
    <row r="32" spans="1:14" ht="24.9" customHeight="1" x14ac:dyDescent="0.45">
      <c r="A32" s="540">
        <v>3</v>
      </c>
      <c r="B32" s="584"/>
      <c r="C32" s="585"/>
      <c r="D32" s="542"/>
      <c r="E32" s="542"/>
      <c r="F32" s="544"/>
      <c r="G32" s="546"/>
      <c r="H32" s="210"/>
      <c r="I32" s="210"/>
      <c r="J32" s="210"/>
      <c r="K32" s="210"/>
      <c r="L32" s="211"/>
      <c r="M32" s="559"/>
      <c r="N32" s="224">
        <f t="shared" si="1"/>
        <v>0</v>
      </c>
    </row>
    <row r="33" spans="1:14" ht="24.9" customHeight="1" x14ac:dyDescent="0.45">
      <c r="A33" s="541"/>
      <c r="B33" s="586"/>
      <c r="C33" s="587"/>
      <c r="D33" s="543"/>
      <c r="E33" s="543"/>
      <c r="F33" s="545"/>
      <c r="G33" s="547"/>
      <c r="H33" s="252">
        <f>ROUNDDOWN(IF(AND(G32="",H32=""),F32,F32*G32*H32),0)</f>
        <v>0</v>
      </c>
      <c r="I33" s="252">
        <f>ROUNDDOWN(IF(AND(G32="",I32=""),F32,F32*G32*I32),0)</f>
        <v>0</v>
      </c>
      <c r="J33" s="252">
        <f>ROUNDDOWN(IF(AND(G32="",J32=""),F32,F32*G32*J32),0)</f>
        <v>0</v>
      </c>
      <c r="K33" s="252">
        <f>ROUNDDOWN(IF(AND(G32="",K32=""),F32,F32*G32*K32),0)</f>
        <v>0</v>
      </c>
      <c r="L33" s="253">
        <f>ROUNDDOWN(IF(AND(G32="",L32=""),F32,F32*G32*L32),0)</f>
        <v>0</v>
      </c>
      <c r="M33" s="560"/>
      <c r="N33" s="214">
        <f t="shared" si="1"/>
        <v>0</v>
      </c>
    </row>
    <row r="34" spans="1:14" ht="30" customHeight="1" x14ac:dyDescent="0.45">
      <c r="A34" s="216"/>
      <c r="B34" s="217"/>
      <c r="C34" s="217"/>
      <c r="D34" s="217"/>
      <c r="E34" s="217"/>
      <c r="F34" s="218"/>
      <c r="G34" s="218"/>
      <c r="H34" s="84">
        <f>H29+H31+H33</f>
        <v>0</v>
      </c>
      <c r="I34" s="84">
        <f>I29+I31+I33</f>
        <v>0</v>
      </c>
      <c r="J34" s="84">
        <f>J29+J31+J33</f>
        <v>0</v>
      </c>
      <c r="K34" s="84">
        <f t="shared" ref="K34:L34" si="2">K29+K31+K33</f>
        <v>0</v>
      </c>
      <c r="L34" s="84">
        <f t="shared" si="2"/>
        <v>0</v>
      </c>
      <c r="M34" s="236" t="s">
        <v>34</v>
      </c>
      <c r="N34" s="235">
        <f t="shared" si="1"/>
        <v>0</v>
      </c>
    </row>
    <row r="35" spans="1:14" ht="20.100000000000001" customHeight="1" x14ac:dyDescent="0.45">
      <c r="B35" s="17"/>
      <c r="C35" s="17"/>
      <c r="D35" s="27"/>
      <c r="E35" s="27"/>
      <c r="F35" s="17"/>
      <c r="G35" s="17"/>
      <c r="H35" s="17"/>
      <c r="I35" s="17"/>
      <c r="J35" s="17"/>
      <c r="K35" s="17"/>
      <c r="L35" s="207"/>
      <c r="M35" s="208"/>
      <c r="N35" s="209"/>
    </row>
    <row r="36" spans="1:14" ht="20.100000000000001" customHeight="1" x14ac:dyDescent="0.45">
      <c r="B36" s="28"/>
      <c r="C36" s="28"/>
      <c r="D36" s="28"/>
      <c r="E36" s="28"/>
      <c r="F36" s="28"/>
      <c r="G36" s="28"/>
      <c r="H36" s="28"/>
      <c r="I36" s="28"/>
      <c r="J36" s="28"/>
      <c r="K36" s="28"/>
      <c r="L36" s="28"/>
      <c r="M36" s="28"/>
      <c r="N36" s="29"/>
    </row>
    <row r="37" spans="1:14" ht="18" customHeight="1" x14ac:dyDescent="0.45">
      <c r="B37" s="20" t="s">
        <v>245</v>
      </c>
    </row>
    <row r="38" spans="1:14" ht="24.9" customHeight="1" x14ac:dyDescent="0.45">
      <c r="A38" s="540"/>
      <c r="B38" s="580" t="s">
        <v>231</v>
      </c>
      <c r="C38" s="581"/>
      <c r="D38" s="555" t="s">
        <v>49</v>
      </c>
      <c r="E38" s="561"/>
      <c r="F38" s="551" t="s">
        <v>230</v>
      </c>
      <c r="G38" s="551" t="s">
        <v>233</v>
      </c>
      <c r="H38" s="557" t="s">
        <v>234</v>
      </c>
      <c r="I38" s="558"/>
      <c r="J38" s="558"/>
      <c r="K38" s="558"/>
      <c r="L38" s="558"/>
      <c r="M38" s="551" t="s">
        <v>225</v>
      </c>
      <c r="N38" s="553" t="s">
        <v>227</v>
      </c>
    </row>
    <row r="39" spans="1:14" ht="24.9" customHeight="1" x14ac:dyDescent="0.45">
      <c r="A39" s="541"/>
      <c r="B39" s="582"/>
      <c r="C39" s="583"/>
      <c r="D39" s="222" t="s">
        <v>27</v>
      </c>
      <c r="E39" s="222" t="s">
        <v>28</v>
      </c>
      <c r="F39" s="552"/>
      <c r="G39" s="552"/>
      <c r="H39" s="222" t="s">
        <v>217</v>
      </c>
      <c r="I39" s="222" t="s">
        <v>218</v>
      </c>
      <c r="J39" s="222" t="s">
        <v>219</v>
      </c>
      <c r="K39" s="222" t="s">
        <v>220</v>
      </c>
      <c r="L39" s="221" t="s">
        <v>221</v>
      </c>
      <c r="M39" s="552"/>
      <c r="N39" s="554"/>
    </row>
    <row r="40" spans="1:14" ht="24.9" customHeight="1" x14ac:dyDescent="0.45">
      <c r="A40" s="540">
        <v>1</v>
      </c>
      <c r="B40" s="584"/>
      <c r="C40" s="585"/>
      <c r="D40" s="542"/>
      <c r="E40" s="542"/>
      <c r="F40" s="544"/>
      <c r="G40" s="546"/>
      <c r="H40" s="210"/>
      <c r="I40" s="210"/>
      <c r="J40" s="210"/>
      <c r="K40" s="210"/>
      <c r="L40" s="211">
        <v>1</v>
      </c>
      <c r="M40" s="559"/>
      <c r="N40" s="224">
        <f t="shared" ref="N40:N46" si="3">SUM(H40:L40)</f>
        <v>1</v>
      </c>
    </row>
    <row r="41" spans="1:14" ht="24.9" customHeight="1" x14ac:dyDescent="0.45">
      <c r="A41" s="541"/>
      <c r="B41" s="586"/>
      <c r="C41" s="587"/>
      <c r="D41" s="543"/>
      <c r="E41" s="543"/>
      <c r="F41" s="545"/>
      <c r="G41" s="547"/>
      <c r="H41" s="252">
        <f>ROUNDDOWN(IF(AND(G40="",H40=""),F40,F40*G40*H40),0)</f>
        <v>0</v>
      </c>
      <c r="I41" s="252">
        <f>ROUNDDOWN(IF(AND(G40="",I40=""),F40,F40*G40*I40),0)</f>
        <v>0</v>
      </c>
      <c r="J41" s="252">
        <f>ROUNDDOWN(IF(AND(G40="",J40=""),F40,F40*G40*J40),0)</f>
        <v>0</v>
      </c>
      <c r="K41" s="252">
        <f>ROUNDDOWN(IF(AND(G40="",K40=""),F40,F40*G40*K40),0)</f>
        <v>0</v>
      </c>
      <c r="L41" s="253">
        <f>ROUNDDOWN(IF(AND(G40="",L40=""),F40,F40*G40*L40),0)</f>
        <v>0</v>
      </c>
      <c r="M41" s="560"/>
      <c r="N41" s="214">
        <f t="shared" si="3"/>
        <v>0</v>
      </c>
    </row>
    <row r="42" spans="1:14" ht="24.9" customHeight="1" x14ac:dyDescent="0.45">
      <c r="A42" s="540">
        <v>2</v>
      </c>
      <c r="B42" s="584"/>
      <c r="C42" s="585"/>
      <c r="D42" s="542"/>
      <c r="E42" s="542"/>
      <c r="F42" s="544"/>
      <c r="G42" s="546"/>
      <c r="H42" s="210"/>
      <c r="I42" s="210"/>
      <c r="J42" s="210"/>
      <c r="K42" s="210"/>
      <c r="L42" s="211"/>
      <c r="M42" s="559"/>
      <c r="N42" s="224">
        <f t="shared" si="3"/>
        <v>0</v>
      </c>
    </row>
    <row r="43" spans="1:14" ht="24.9" customHeight="1" x14ac:dyDescent="0.45">
      <c r="A43" s="541"/>
      <c r="B43" s="586"/>
      <c r="C43" s="587"/>
      <c r="D43" s="543"/>
      <c r="E43" s="543"/>
      <c r="F43" s="545"/>
      <c r="G43" s="547"/>
      <c r="H43" s="252">
        <f>ROUNDDOWN(IF(AND(G42="",H42=""),F42,F42*G42*H42),0)</f>
        <v>0</v>
      </c>
      <c r="I43" s="252">
        <f>ROUNDDOWN(IF(AND(G42="",I42=""),F42,F42*G42*I42),0)</f>
        <v>0</v>
      </c>
      <c r="J43" s="252">
        <f>ROUNDDOWN(IF(AND(G42="",J42=""),F42,F42*G42*J42),0)</f>
        <v>0</v>
      </c>
      <c r="K43" s="252">
        <f>ROUNDDOWN(IF(AND(G42="",K42=""),F42,F42*G42*K42),0)</f>
        <v>0</v>
      </c>
      <c r="L43" s="253">
        <f>ROUNDDOWN(IF(AND(G42="",L42=""),F42,F42*G42*L42),0)</f>
        <v>0</v>
      </c>
      <c r="M43" s="560"/>
      <c r="N43" s="214">
        <f t="shared" si="3"/>
        <v>0</v>
      </c>
    </row>
    <row r="44" spans="1:14" ht="24.9" customHeight="1" x14ac:dyDescent="0.45">
      <c r="A44" s="540">
        <v>3</v>
      </c>
      <c r="B44" s="584"/>
      <c r="C44" s="585"/>
      <c r="D44" s="542"/>
      <c r="E44" s="542"/>
      <c r="F44" s="544"/>
      <c r="G44" s="546"/>
      <c r="H44" s="210"/>
      <c r="I44" s="210"/>
      <c r="J44" s="210"/>
      <c r="K44" s="210"/>
      <c r="L44" s="211"/>
      <c r="M44" s="559"/>
      <c r="N44" s="224">
        <f t="shared" si="3"/>
        <v>0</v>
      </c>
    </row>
    <row r="45" spans="1:14" ht="24.9" customHeight="1" x14ac:dyDescent="0.45">
      <c r="A45" s="541"/>
      <c r="B45" s="586"/>
      <c r="C45" s="587"/>
      <c r="D45" s="543"/>
      <c r="E45" s="543"/>
      <c r="F45" s="545"/>
      <c r="G45" s="547"/>
      <c r="H45" s="252">
        <f>ROUNDDOWN(IF(AND(G44="",H44=""),F44,F44*G44*H44),0)</f>
        <v>0</v>
      </c>
      <c r="I45" s="252">
        <f>ROUNDDOWN(IF(AND(G44="",I44=""),F44,F44*G44*I44),0)</f>
        <v>0</v>
      </c>
      <c r="J45" s="252">
        <f>ROUNDDOWN(IF(AND(G44="",J44=""),F44,F44*G44*J44),0)</f>
        <v>0</v>
      </c>
      <c r="K45" s="252">
        <f>ROUNDDOWN(IF(AND(G44="",K44=""),F44,F44*G44*K44),0)</f>
        <v>0</v>
      </c>
      <c r="L45" s="253">
        <f>ROUNDDOWN(IF(AND(G44="",L44=""),F44,F44*G44*L44),0)</f>
        <v>0</v>
      </c>
      <c r="M45" s="560"/>
      <c r="N45" s="214">
        <f t="shared" si="3"/>
        <v>0</v>
      </c>
    </row>
    <row r="46" spans="1:14" ht="30" customHeight="1" x14ac:dyDescent="0.45">
      <c r="A46" s="216"/>
      <c r="B46" s="217"/>
      <c r="C46" s="217"/>
      <c r="D46" s="217"/>
      <c r="E46" s="217"/>
      <c r="F46" s="218"/>
      <c r="G46" s="218"/>
      <c r="H46" s="84">
        <f>H41+H43+H45</f>
        <v>0</v>
      </c>
      <c r="I46" s="84">
        <f t="shared" ref="I46:L46" si="4">I41+I43+I45</f>
        <v>0</v>
      </c>
      <c r="J46" s="84">
        <f t="shared" si="4"/>
        <v>0</v>
      </c>
      <c r="K46" s="84">
        <f t="shared" si="4"/>
        <v>0</v>
      </c>
      <c r="L46" s="84">
        <f t="shared" si="4"/>
        <v>0</v>
      </c>
      <c r="M46" s="236" t="s">
        <v>34</v>
      </c>
      <c r="N46" s="235">
        <f t="shared" si="3"/>
        <v>0</v>
      </c>
    </row>
    <row r="47" spans="1:14" ht="20.100000000000001" customHeight="1" x14ac:dyDescent="0.45">
      <c r="B47" s="30"/>
      <c r="C47" s="30"/>
      <c r="D47" s="30"/>
      <c r="E47" s="30"/>
      <c r="F47" s="27"/>
      <c r="G47" s="27"/>
      <c r="H47" s="205"/>
      <c r="I47" s="205"/>
      <c r="J47" s="205"/>
      <c r="K47" s="205"/>
      <c r="L47" s="205"/>
      <c r="M47" s="87"/>
      <c r="N47" s="205"/>
    </row>
    <row r="48" spans="1:14" ht="20.100000000000001" customHeight="1" x14ac:dyDescent="0.45">
      <c r="B48" s="28"/>
      <c r="C48" s="28"/>
      <c r="D48" s="28"/>
      <c r="E48" s="28"/>
      <c r="F48" s="28"/>
      <c r="G48" s="28"/>
      <c r="H48" s="28"/>
      <c r="I48" s="28"/>
      <c r="J48" s="28"/>
      <c r="K48" s="28"/>
      <c r="L48" s="28"/>
      <c r="M48" s="87"/>
      <c r="N48" s="205"/>
    </row>
    <row r="49" spans="1:14" ht="18" customHeight="1" x14ac:dyDescent="0.45">
      <c r="B49" s="20" t="s">
        <v>37</v>
      </c>
    </row>
    <row r="50" spans="1:14" ht="24.9" customHeight="1" x14ac:dyDescent="0.45">
      <c r="A50" s="540"/>
      <c r="B50" s="580" t="s">
        <v>231</v>
      </c>
      <c r="C50" s="581"/>
      <c r="D50" s="555" t="s">
        <v>49</v>
      </c>
      <c r="E50" s="561"/>
      <c r="F50" s="551" t="s">
        <v>230</v>
      </c>
      <c r="G50" s="551" t="s">
        <v>216</v>
      </c>
      <c r="H50" s="557" t="s">
        <v>222</v>
      </c>
      <c r="I50" s="558"/>
      <c r="J50" s="558"/>
      <c r="K50" s="558"/>
      <c r="L50" s="558"/>
      <c r="M50" s="551" t="s">
        <v>225</v>
      </c>
      <c r="N50" s="553" t="s">
        <v>227</v>
      </c>
    </row>
    <row r="51" spans="1:14" ht="24.9" customHeight="1" x14ac:dyDescent="0.45">
      <c r="A51" s="541"/>
      <c r="B51" s="582"/>
      <c r="C51" s="583"/>
      <c r="D51" s="222" t="s">
        <v>27</v>
      </c>
      <c r="E51" s="222" t="s">
        <v>28</v>
      </c>
      <c r="F51" s="552"/>
      <c r="G51" s="552"/>
      <c r="H51" s="222" t="s">
        <v>217</v>
      </c>
      <c r="I51" s="222" t="s">
        <v>218</v>
      </c>
      <c r="J51" s="222" t="s">
        <v>219</v>
      </c>
      <c r="K51" s="222" t="s">
        <v>220</v>
      </c>
      <c r="L51" s="221" t="s">
        <v>221</v>
      </c>
      <c r="M51" s="552"/>
      <c r="N51" s="554"/>
    </row>
    <row r="52" spans="1:14" ht="24.9" customHeight="1" x14ac:dyDescent="0.45">
      <c r="A52" s="540">
        <v>1</v>
      </c>
      <c r="B52" s="584"/>
      <c r="C52" s="585"/>
      <c r="D52" s="542"/>
      <c r="E52" s="542"/>
      <c r="F52" s="544"/>
      <c r="G52" s="546"/>
      <c r="H52" s="210">
        <v>0</v>
      </c>
      <c r="I52" s="210">
        <v>0</v>
      </c>
      <c r="J52" s="210">
        <v>0.5</v>
      </c>
      <c r="K52" s="210">
        <v>0.5</v>
      </c>
      <c r="L52" s="211"/>
      <c r="M52" s="559"/>
      <c r="N52" s="224">
        <f t="shared" ref="N52:N58" si="5">SUM(H52:L52)</f>
        <v>1</v>
      </c>
    </row>
    <row r="53" spans="1:14" ht="24.9" customHeight="1" x14ac:dyDescent="0.45">
      <c r="A53" s="541"/>
      <c r="B53" s="586"/>
      <c r="C53" s="587"/>
      <c r="D53" s="543"/>
      <c r="E53" s="543"/>
      <c r="F53" s="545"/>
      <c r="G53" s="547"/>
      <c r="H53" s="252">
        <f>ROUNDDOWN(IF(AND(G52="",H52=""),F52,F52*G52*H52),0)</f>
        <v>0</v>
      </c>
      <c r="I53" s="252">
        <f>ROUNDDOWN(IF(AND(G52="",I52=""),F52,F52*G52*I52),0)</f>
        <v>0</v>
      </c>
      <c r="J53" s="252">
        <f>ROUNDDOWN(IF(AND(G52="",J52=""),F52,F52*G52*J52),0)</f>
        <v>0</v>
      </c>
      <c r="K53" s="252">
        <f>ROUNDDOWN(IF(AND(G52="",K52=""),F52,F52*G52*K52),0)</f>
        <v>0</v>
      </c>
      <c r="L53" s="253">
        <f>ROUNDDOWN(IF(AND(G52="",L52=""),F52,F52*G52*L52),0)</f>
        <v>0</v>
      </c>
      <c r="M53" s="560"/>
      <c r="N53" s="214">
        <f t="shared" si="5"/>
        <v>0</v>
      </c>
    </row>
    <row r="54" spans="1:14" ht="24.9" customHeight="1" x14ac:dyDescent="0.45">
      <c r="A54" s="540">
        <v>2</v>
      </c>
      <c r="B54" s="584"/>
      <c r="C54" s="585"/>
      <c r="D54" s="542"/>
      <c r="E54" s="542"/>
      <c r="F54" s="544"/>
      <c r="G54" s="546"/>
      <c r="H54" s="210"/>
      <c r="I54" s="210"/>
      <c r="J54" s="210"/>
      <c r="K54" s="210"/>
      <c r="L54" s="211"/>
      <c r="M54" s="559"/>
      <c r="N54" s="224">
        <f t="shared" si="5"/>
        <v>0</v>
      </c>
    </row>
    <row r="55" spans="1:14" ht="24.9" customHeight="1" x14ac:dyDescent="0.45">
      <c r="A55" s="541"/>
      <c r="B55" s="586"/>
      <c r="C55" s="587"/>
      <c r="D55" s="543"/>
      <c r="E55" s="543"/>
      <c r="F55" s="545"/>
      <c r="G55" s="547"/>
      <c r="H55" s="252">
        <f>ROUNDDOWN(IF(AND(G54="",H54=""),F54,F54*G54*H54),0)</f>
        <v>0</v>
      </c>
      <c r="I55" s="252">
        <f>ROUNDDOWN(IF(AND(G54="",I54=""),F54,F54*G54*I54),0)</f>
        <v>0</v>
      </c>
      <c r="J55" s="252">
        <f>ROUNDDOWN(IF(AND(G54="",J54=""),F54,F54*G54*J54),0)</f>
        <v>0</v>
      </c>
      <c r="K55" s="252">
        <f>ROUNDDOWN(IF(AND(G54="",K54=""),F54,F54*G54*K54),0)</f>
        <v>0</v>
      </c>
      <c r="L55" s="253">
        <f>ROUNDDOWN(IF(AND(G54="",L54=""),F54,F54*G54*L54),0)</f>
        <v>0</v>
      </c>
      <c r="M55" s="560"/>
      <c r="N55" s="214">
        <f t="shared" si="5"/>
        <v>0</v>
      </c>
    </row>
    <row r="56" spans="1:14" ht="24.9" customHeight="1" x14ac:dyDescent="0.45">
      <c r="A56" s="540">
        <v>3</v>
      </c>
      <c r="B56" s="584"/>
      <c r="C56" s="585"/>
      <c r="D56" s="542"/>
      <c r="E56" s="542"/>
      <c r="F56" s="544"/>
      <c r="G56" s="546"/>
      <c r="H56" s="210"/>
      <c r="I56" s="210"/>
      <c r="J56" s="210"/>
      <c r="K56" s="210"/>
      <c r="L56" s="211"/>
      <c r="M56" s="559"/>
      <c r="N56" s="224">
        <f t="shared" si="5"/>
        <v>0</v>
      </c>
    </row>
    <row r="57" spans="1:14" ht="24.9" customHeight="1" x14ac:dyDescent="0.45">
      <c r="A57" s="541"/>
      <c r="B57" s="586"/>
      <c r="C57" s="587"/>
      <c r="D57" s="543"/>
      <c r="E57" s="543"/>
      <c r="F57" s="545"/>
      <c r="G57" s="547"/>
      <c r="H57" s="252">
        <f>ROUNDDOWN(IF(AND(G56="",H56=""),F56,F56*G56*H56),0)</f>
        <v>0</v>
      </c>
      <c r="I57" s="252">
        <f>ROUNDDOWN(IF(AND(G56="",I56=""),F56,F56*G56*I56),0)</f>
        <v>0</v>
      </c>
      <c r="J57" s="252">
        <f>ROUNDDOWN(IF(AND(G56="",J56=""),F56,F56*G56*J56),0)</f>
        <v>0</v>
      </c>
      <c r="K57" s="252">
        <f>ROUNDDOWN(IF(AND(G56="",K56=""),F56,F56*G56*K56),0)</f>
        <v>0</v>
      </c>
      <c r="L57" s="253">
        <f>ROUNDDOWN(IF(AND(G56="",L56=""),F56,F56*G56*L56),0)</f>
        <v>0</v>
      </c>
      <c r="M57" s="560"/>
      <c r="N57" s="214">
        <f t="shared" si="5"/>
        <v>0</v>
      </c>
    </row>
    <row r="58" spans="1:14" ht="30" customHeight="1" x14ac:dyDescent="0.45">
      <c r="A58" s="216"/>
      <c r="B58" s="217"/>
      <c r="C58" s="217"/>
      <c r="D58" s="217"/>
      <c r="E58" s="217"/>
      <c r="F58" s="218"/>
      <c r="G58" s="218"/>
      <c r="H58" s="84">
        <f>H53+H55+H57</f>
        <v>0</v>
      </c>
      <c r="I58" s="84">
        <f t="shared" ref="I58" si="6">I53+I55+I57</f>
        <v>0</v>
      </c>
      <c r="J58" s="84">
        <f t="shared" ref="J58" si="7">J53+J55+J57</f>
        <v>0</v>
      </c>
      <c r="K58" s="84">
        <f t="shared" ref="K58" si="8">K53+K55+K57</f>
        <v>0</v>
      </c>
      <c r="L58" s="84">
        <f t="shared" ref="L58" si="9">L53+L55+L57</f>
        <v>0</v>
      </c>
      <c r="M58" s="236" t="s">
        <v>34</v>
      </c>
      <c r="N58" s="235">
        <f t="shared" si="5"/>
        <v>0</v>
      </c>
    </row>
    <row r="59" spans="1:14" ht="20.100000000000001" customHeight="1" x14ac:dyDescent="0.45">
      <c r="B59" s="28"/>
      <c r="C59" s="28"/>
      <c r="D59" s="28"/>
      <c r="E59" s="28"/>
      <c r="F59" s="28"/>
      <c r="G59" s="28"/>
      <c r="H59" s="28"/>
      <c r="I59" s="28"/>
      <c r="J59" s="28"/>
      <c r="K59" s="28"/>
      <c r="L59" s="28"/>
      <c r="M59" s="28"/>
      <c r="N59" s="29"/>
    </row>
    <row r="60" spans="1:14" ht="20.100000000000001" customHeight="1" x14ac:dyDescent="0.45">
      <c r="B60" s="28"/>
      <c r="C60" s="28"/>
      <c r="D60" s="28"/>
      <c r="E60" s="28"/>
      <c r="F60" s="28"/>
      <c r="G60" s="28"/>
      <c r="H60" s="28"/>
      <c r="I60" s="28"/>
      <c r="J60" s="28"/>
      <c r="K60" s="28"/>
      <c r="L60" s="28"/>
      <c r="M60" s="28"/>
      <c r="N60" s="29"/>
    </row>
    <row r="61" spans="1:14" ht="18" customHeight="1" x14ac:dyDescent="0.45">
      <c r="B61" s="20" t="s">
        <v>246</v>
      </c>
    </row>
    <row r="62" spans="1:14" ht="24.9" customHeight="1" x14ac:dyDescent="0.45">
      <c r="A62" s="540"/>
      <c r="B62" s="580" t="s">
        <v>231</v>
      </c>
      <c r="C62" s="581"/>
      <c r="D62" s="555" t="s">
        <v>49</v>
      </c>
      <c r="E62" s="561"/>
      <c r="F62" s="551" t="s">
        <v>230</v>
      </c>
      <c r="G62" s="551" t="s">
        <v>216</v>
      </c>
      <c r="H62" s="557" t="s">
        <v>222</v>
      </c>
      <c r="I62" s="558"/>
      <c r="J62" s="558"/>
      <c r="K62" s="558"/>
      <c r="L62" s="558"/>
      <c r="M62" s="551" t="s">
        <v>225</v>
      </c>
      <c r="N62" s="553" t="s">
        <v>227</v>
      </c>
    </row>
    <row r="63" spans="1:14" ht="24.9" customHeight="1" x14ac:dyDescent="0.45">
      <c r="A63" s="541"/>
      <c r="B63" s="582"/>
      <c r="C63" s="583"/>
      <c r="D63" s="222" t="s">
        <v>27</v>
      </c>
      <c r="E63" s="222" t="s">
        <v>28</v>
      </c>
      <c r="F63" s="552"/>
      <c r="G63" s="552"/>
      <c r="H63" s="222" t="s">
        <v>217</v>
      </c>
      <c r="I63" s="222" t="s">
        <v>218</v>
      </c>
      <c r="J63" s="222" t="s">
        <v>219</v>
      </c>
      <c r="K63" s="222" t="s">
        <v>220</v>
      </c>
      <c r="L63" s="221" t="s">
        <v>221</v>
      </c>
      <c r="M63" s="552"/>
      <c r="N63" s="554"/>
    </row>
    <row r="64" spans="1:14" ht="24.9" customHeight="1" x14ac:dyDescent="0.45">
      <c r="A64" s="540">
        <v>1</v>
      </c>
      <c r="B64" s="584"/>
      <c r="C64" s="585"/>
      <c r="D64" s="542"/>
      <c r="E64" s="542"/>
      <c r="F64" s="544"/>
      <c r="G64" s="546"/>
      <c r="H64" s="210">
        <v>0.25</v>
      </c>
      <c r="I64" s="210">
        <v>0.25</v>
      </c>
      <c r="J64" s="210">
        <v>0.25</v>
      </c>
      <c r="K64" s="210">
        <v>0.25</v>
      </c>
      <c r="L64" s="211"/>
      <c r="M64" s="559"/>
      <c r="N64" s="224">
        <f t="shared" ref="N64:N69" si="10">SUM(H64:L64)</f>
        <v>1</v>
      </c>
    </row>
    <row r="65" spans="1:14" ht="24.9" customHeight="1" x14ac:dyDescent="0.45">
      <c r="A65" s="541"/>
      <c r="B65" s="586"/>
      <c r="C65" s="587"/>
      <c r="D65" s="543"/>
      <c r="E65" s="543"/>
      <c r="F65" s="545"/>
      <c r="G65" s="547"/>
      <c r="H65" s="252">
        <f>ROUNDDOWN(IF(AND(G64="",H64=""),F64,F64*G64*H64),0)</f>
        <v>0</v>
      </c>
      <c r="I65" s="252">
        <f>ROUNDDOWN(IF(AND(G64="",I64=""),F64,F64*G64*I64),0)</f>
        <v>0</v>
      </c>
      <c r="J65" s="252">
        <f>ROUNDDOWN(IF(AND(G64="",J64=""),F64,F64*G64*J64),0)</f>
        <v>0</v>
      </c>
      <c r="K65" s="252">
        <f>ROUNDDOWN(IF(AND(G64="",K64=""),F64,F64*G64*K64),0)</f>
        <v>0</v>
      </c>
      <c r="L65" s="253">
        <f>ROUNDDOWN(IF(AND(G64="",L64=""),F64,F64*G64*L64),0)</f>
        <v>0</v>
      </c>
      <c r="M65" s="560"/>
      <c r="N65" s="214">
        <f t="shared" si="10"/>
        <v>0</v>
      </c>
    </row>
    <row r="66" spans="1:14" ht="24.9" customHeight="1" x14ac:dyDescent="0.45">
      <c r="A66" s="540">
        <v>2</v>
      </c>
      <c r="B66" s="584"/>
      <c r="C66" s="585"/>
      <c r="D66" s="542"/>
      <c r="E66" s="542"/>
      <c r="F66" s="544"/>
      <c r="G66" s="546"/>
      <c r="H66" s="210"/>
      <c r="I66" s="210"/>
      <c r="J66" s="210"/>
      <c r="K66" s="210"/>
      <c r="L66" s="211"/>
      <c r="M66" s="559"/>
      <c r="N66" s="224">
        <f t="shared" si="10"/>
        <v>0</v>
      </c>
    </row>
    <row r="67" spans="1:14" ht="24.9" customHeight="1" x14ac:dyDescent="0.45">
      <c r="A67" s="541"/>
      <c r="B67" s="586"/>
      <c r="C67" s="587"/>
      <c r="D67" s="543"/>
      <c r="E67" s="543"/>
      <c r="F67" s="545"/>
      <c r="G67" s="547"/>
      <c r="H67" s="252">
        <f>ROUNDDOWN(IF(AND(G66="",H66=""),F66,F66*G66*H66),0)</f>
        <v>0</v>
      </c>
      <c r="I67" s="252">
        <f>ROUNDDOWN(IF(AND(G66="",I66=""),F66,F66*G66*I66),0)</f>
        <v>0</v>
      </c>
      <c r="J67" s="252">
        <f>ROUNDDOWN(IF(AND(G66="",J66=""),F66,F66*G66*J66),0)</f>
        <v>0</v>
      </c>
      <c r="K67" s="252">
        <f>ROUNDDOWN(IF(AND(G66="",K66=""),F66,F66*G66*K66),0)</f>
        <v>0</v>
      </c>
      <c r="L67" s="253">
        <f>ROUNDDOWN(IF(AND(G66="",L66=""),F66,F66*G66*L66),0)</f>
        <v>0</v>
      </c>
      <c r="M67" s="560"/>
      <c r="N67" s="214">
        <f t="shared" si="10"/>
        <v>0</v>
      </c>
    </row>
    <row r="68" spans="1:14" ht="24.9" customHeight="1" x14ac:dyDescent="0.45">
      <c r="A68" s="540">
        <v>3</v>
      </c>
      <c r="B68" s="584"/>
      <c r="C68" s="585"/>
      <c r="D68" s="542"/>
      <c r="E68" s="542"/>
      <c r="F68" s="544"/>
      <c r="G68" s="546"/>
      <c r="H68" s="210"/>
      <c r="I68" s="210"/>
      <c r="J68" s="210"/>
      <c r="K68" s="210"/>
      <c r="L68" s="211"/>
      <c r="M68" s="559"/>
      <c r="N68" s="224">
        <f t="shared" si="10"/>
        <v>0</v>
      </c>
    </row>
    <row r="69" spans="1:14" ht="24.9" customHeight="1" x14ac:dyDescent="0.45">
      <c r="A69" s="541"/>
      <c r="B69" s="586"/>
      <c r="C69" s="587"/>
      <c r="D69" s="543"/>
      <c r="E69" s="543"/>
      <c r="F69" s="545"/>
      <c r="G69" s="547"/>
      <c r="H69" s="252">
        <f>ROUNDDOWN(IF(AND(G68="",H68=""),F68,F68*G68*H68),0)</f>
        <v>0</v>
      </c>
      <c r="I69" s="252">
        <f>ROUNDDOWN(IF(AND(G68="",I68=""),F68,F68*G68*I68),0)</f>
        <v>0</v>
      </c>
      <c r="J69" s="252">
        <f>ROUNDDOWN(IF(AND(G68="",J68=""),F68,F68*G68*J68),0)</f>
        <v>0</v>
      </c>
      <c r="K69" s="252">
        <f>ROUNDDOWN(IF(AND(G68="",K68=""),F68,F68*G68*K68),0)</f>
        <v>0</v>
      </c>
      <c r="L69" s="253">
        <f>ROUNDDOWN(IF(AND(G68="",L68=""),F68,F68*G68*L68),0)</f>
        <v>0</v>
      </c>
      <c r="M69" s="560"/>
      <c r="N69" s="214">
        <f t="shared" si="10"/>
        <v>0</v>
      </c>
    </row>
    <row r="70" spans="1:14" ht="30" customHeight="1" x14ac:dyDescent="0.45">
      <c r="A70" s="216"/>
      <c r="B70" s="217"/>
      <c r="C70" s="217"/>
      <c r="D70" s="217"/>
      <c r="E70" s="217"/>
      <c r="F70" s="218"/>
      <c r="G70" s="218"/>
      <c r="H70" s="84">
        <f>H65+H67+H69</f>
        <v>0</v>
      </c>
      <c r="I70" s="84">
        <f t="shared" ref="I70" si="11">I65+I67+I69</f>
        <v>0</v>
      </c>
      <c r="J70" s="84">
        <f t="shared" ref="J70" si="12">J65+J67+J69</f>
        <v>0</v>
      </c>
      <c r="K70" s="84">
        <f t="shared" ref="K70" si="13">K65+K67+K69</f>
        <v>0</v>
      </c>
      <c r="L70" s="84">
        <f t="shared" ref="L70" si="14">L65+L67+L69</f>
        <v>0</v>
      </c>
      <c r="M70" s="236" t="s">
        <v>34</v>
      </c>
      <c r="N70" s="235">
        <f>SUM(H70:L70)</f>
        <v>0</v>
      </c>
    </row>
    <row r="71" spans="1:14" ht="20.100000000000001" customHeight="1" x14ac:dyDescent="0.45">
      <c r="B71" s="30"/>
      <c r="C71" s="30"/>
      <c r="D71" s="30"/>
      <c r="E71" s="30"/>
      <c r="F71" s="27"/>
      <c r="G71" s="27"/>
      <c r="H71" s="205"/>
      <c r="I71" s="205"/>
      <c r="J71" s="205"/>
      <c r="K71" s="205"/>
      <c r="L71" s="205"/>
      <c r="M71" s="87"/>
      <c r="N71" s="205"/>
    </row>
    <row r="72" spans="1:14" ht="20.100000000000001" customHeight="1" x14ac:dyDescent="0.45">
      <c r="B72" s="30"/>
      <c r="C72" s="30"/>
      <c r="D72" s="31"/>
      <c r="E72" s="31"/>
      <c r="F72" s="32"/>
      <c r="G72" s="33"/>
      <c r="H72" s="33"/>
      <c r="I72" s="33"/>
      <c r="J72" s="33"/>
      <c r="K72" s="33"/>
      <c r="L72" s="30"/>
      <c r="M72" s="28"/>
      <c r="N72" s="29"/>
    </row>
    <row r="73" spans="1:14" ht="18" customHeight="1" x14ac:dyDescent="0.45">
      <c r="B73" s="20" t="s">
        <v>244</v>
      </c>
    </row>
    <row r="74" spans="1:14" ht="24.9" customHeight="1" x14ac:dyDescent="0.45">
      <c r="A74" s="540"/>
      <c r="B74" s="580" t="s">
        <v>231</v>
      </c>
      <c r="C74" s="581"/>
      <c r="D74" s="555" t="s">
        <v>49</v>
      </c>
      <c r="E74" s="561"/>
      <c r="F74" s="551" t="s">
        <v>230</v>
      </c>
      <c r="G74" s="551" t="s">
        <v>216</v>
      </c>
      <c r="H74" s="557" t="s">
        <v>222</v>
      </c>
      <c r="I74" s="558"/>
      <c r="J74" s="558"/>
      <c r="K74" s="558"/>
      <c r="L74" s="558"/>
      <c r="M74" s="551" t="s">
        <v>225</v>
      </c>
      <c r="N74" s="553" t="s">
        <v>227</v>
      </c>
    </row>
    <row r="75" spans="1:14" ht="24.9" customHeight="1" x14ac:dyDescent="0.45">
      <c r="A75" s="541"/>
      <c r="B75" s="582"/>
      <c r="C75" s="583"/>
      <c r="D75" s="222" t="s">
        <v>27</v>
      </c>
      <c r="E75" s="222" t="s">
        <v>28</v>
      </c>
      <c r="F75" s="552"/>
      <c r="G75" s="552"/>
      <c r="H75" s="222" t="s">
        <v>217</v>
      </c>
      <c r="I75" s="222" t="s">
        <v>218</v>
      </c>
      <c r="J75" s="222" t="s">
        <v>219</v>
      </c>
      <c r="K75" s="222" t="s">
        <v>220</v>
      </c>
      <c r="L75" s="221" t="s">
        <v>221</v>
      </c>
      <c r="M75" s="552"/>
      <c r="N75" s="554"/>
    </row>
    <row r="76" spans="1:14" ht="24.9" customHeight="1" x14ac:dyDescent="0.45">
      <c r="A76" s="540">
        <v>1</v>
      </c>
      <c r="B76" s="584"/>
      <c r="C76" s="585"/>
      <c r="D76" s="542"/>
      <c r="E76" s="542"/>
      <c r="F76" s="544"/>
      <c r="G76" s="546"/>
      <c r="H76" s="210"/>
      <c r="I76" s="210"/>
      <c r="J76" s="210">
        <v>0.5</v>
      </c>
      <c r="K76" s="210">
        <v>0.5</v>
      </c>
      <c r="L76" s="211"/>
      <c r="M76" s="559"/>
      <c r="N76" s="224">
        <f t="shared" ref="N76:N82" si="15">SUM(H76:L76)</f>
        <v>1</v>
      </c>
    </row>
    <row r="77" spans="1:14" ht="24.9" customHeight="1" x14ac:dyDescent="0.45">
      <c r="A77" s="541"/>
      <c r="B77" s="586"/>
      <c r="C77" s="587"/>
      <c r="D77" s="543"/>
      <c r="E77" s="543"/>
      <c r="F77" s="545"/>
      <c r="G77" s="547"/>
      <c r="H77" s="252">
        <f>ROUNDDOWN(IF(AND(G76="",H76=""),F76,F76*G76*H76),0)</f>
        <v>0</v>
      </c>
      <c r="I77" s="252">
        <f>ROUNDDOWN(IF(AND(G76="",I76=""),F76,F76*G76*I76),0)</f>
        <v>0</v>
      </c>
      <c r="J77" s="252">
        <f>ROUNDDOWN(IF(AND(G76="",J76=""),F76,F76*G76*J76),0)</f>
        <v>0</v>
      </c>
      <c r="K77" s="252">
        <f>ROUNDDOWN(IF(AND(G76="",K76=""),F76,F76*G76*K76),0)</f>
        <v>0</v>
      </c>
      <c r="L77" s="253">
        <f>ROUNDDOWN(IF(AND(G76="",L76=""),F76,F76*G76*L76),0)</f>
        <v>0</v>
      </c>
      <c r="M77" s="560"/>
      <c r="N77" s="214">
        <f t="shared" si="15"/>
        <v>0</v>
      </c>
    </row>
    <row r="78" spans="1:14" ht="24.9" customHeight="1" x14ac:dyDescent="0.45">
      <c r="A78" s="540">
        <v>2</v>
      </c>
      <c r="B78" s="584"/>
      <c r="C78" s="585"/>
      <c r="D78" s="542"/>
      <c r="E78" s="542"/>
      <c r="F78" s="544"/>
      <c r="G78" s="546"/>
      <c r="H78" s="210"/>
      <c r="I78" s="210"/>
      <c r="J78" s="210"/>
      <c r="K78" s="210"/>
      <c r="L78" s="211"/>
      <c r="M78" s="559"/>
      <c r="N78" s="224">
        <f t="shared" si="15"/>
        <v>0</v>
      </c>
    </row>
    <row r="79" spans="1:14" ht="24.9" customHeight="1" x14ac:dyDescent="0.45">
      <c r="A79" s="541"/>
      <c r="B79" s="586"/>
      <c r="C79" s="587"/>
      <c r="D79" s="543"/>
      <c r="E79" s="543"/>
      <c r="F79" s="545"/>
      <c r="G79" s="547"/>
      <c r="H79" s="252">
        <f>ROUNDDOWN(IF(AND(G78="",H78=""),F78,F78*G78*H78),0)</f>
        <v>0</v>
      </c>
      <c r="I79" s="252">
        <f>ROUNDDOWN(IF(AND(G78="",I78=""),F78,F78*G78*I78),0)</f>
        <v>0</v>
      </c>
      <c r="J79" s="252">
        <f>ROUNDDOWN(IF(AND(G78="",J78=""),F78,F78*G78*J78),0)</f>
        <v>0</v>
      </c>
      <c r="K79" s="252">
        <f>ROUNDDOWN(IF(AND(G78="",K78=""),F78,F78*G78*K78),0)</f>
        <v>0</v>
      </c>
      <c r="L79" s="253">
        <f>ROUNDDOWN(IF(AND(G78="",L78=""),F78,F78*G78*L78),0)</f>
        <v>0</v>
      </c>
      <c r="M79" s="560"/>
      <c r="N79" s="214">
        <f t="shared" si="15"/>
        <v>0</v>
      </c>
    </row>
    <row r="80" spans="1:14" ht="24.9" customHeight="1" x14ac:dyDescent="0.45">
      <c r="A80" s="540">
        <v>3</v>
      </c>
      <c r="B80" s="584"/>
      <c r="C80" s="585"/>
      <c r="D80" s="542"/>
      <c r="E80" s="542"/>
      <c r="F80" s="544"/>
      <c r="G80" s="546"/>
      <c r="H80" s="210"/>
      <c r="I80" s="210"/>
      <c r="J80" s="210"/>
      <c r="K80" s="210"/>
      <c r="L80" s="211"/>
      <c r="M80" s="559"/>
      <c r="N80" s="224">
        <f t="shared" si="15"/>
        <v>0</v>
      </c>
    </row>
    <row r="81" spans="1:14" ht="24.9" customHeight="1" x14ac:dyDescent="0.45">
      <c r="A81" s="541"/>
      <c r="B81" s="586"/>
      <c r="C81" s="587"/>
      <c r="D81" s="543"/>
      <c r="E81" s="543"/>
      <c r="F81" s="545"/>
      <c r="G81" s="547"/>
      <c r="H81" s="252">
        <f>ROUNDDOWN(IF(AND(G80="",H80=""),F80,F80*G80*H80),0)</f>
        <v>0</v>
      </c>
      <c r="I81" s="252">
        <f>ROUNDDOWN(IF(AND(G80="",I80=""),F80,F80*G80*I80),0)</f>
        <v>0</v>
      </c>
      <c r="J81" s="252">
        <f>ROUNDDOWN(IF(AND(G80="",J80=""),F80,F80*G80*J80),0)</f>
        <v>0</v>
      </c>
      <c r="K81" s="252">
        <f>ROUNDDOWN(IF(AND(G80="",K80=""),F80,F80*G80*K80),0)</f>
        <v>0</v>
      </c>
      <c r="L81" s="253">
        <f>ROUNDDOWN(IF(AND(G80="",L80=""),F80,F80*G80*L80),0)</f>
        <v>0</v>
      </c>
      <c r="M81" s="560"/>
      <c r="N81" s="214">
        <f t="shared" si="15"/>
        <v>0</v>
      </c>
    </row>
    <row r="82" spans="1:14" ht="30" customHeight="1" x14ac:dyDescent="0.45">
      <c r="A82" s="216"/>
      <c r="B82" s="217"/>
      <c r="C82" s="217"/>
      <c r="D82" s="217"/>
      <c r="E82" s="217"/>
      <c r="F82" s="218"/>
      <c r="G82" s="218"/>
      <c r="H82" s="84">
        <f>H77+H79+H81</f>
        <v>0</v>
      </c>
      <c r="I82" s="84">
        <f t="shared" ref="I82" si="16">I77+I79+I81</f>
        <v>0</v>
      </c>
      <c r="J82" s="84">
        <f t="shared" ref="J82" si="17">J77+J79+J81</f>
        <v>0</v>
      </c>
      <c r="K82" s="84">
        <f t="shared" ref="K82" si="18">K77+K79+K81</f>
        <v>0</v>
      </c>
      <c r="L82" s="84">
        <f t="shared" ref="L82" si="19">L77+L79+L81</f>
        <v>0</v>
      </c>
      <c r="M82" s="236" t="s">
        <v>34</v>
      </c>
      <c r="N82" s="235">
        <f t="shared" si="15"/>
        <v>0</v>
      </c>
    </row>
    <row r="83" spans="1:14" ht="20.100000000000001" customHeight="1" x14ac:dyDescent="0.45">
      <c r="B83" s="30"/>
      <c r="C83" s="30"/>
      <c r="D83" s="30"/>
      <c r="E83" s="30"/>
      <c r="F83" s="27"/>
      <c r="G83" s="27"/>
      <c r="H83" s="205"/>
      <c r="I83" s="205"/>
      <c r="J83" s="205"/>
      <c r="K83" s="205"/>
      <c r="L83" s="205"/>
      <c r="M83" s="87"/>
      <c r="N83" s="205"/>
    </row>
    <row r="84" spans="1:14" ht="20.100000000000001" customHeight="1" x14ac:dyDescent="0.45">
      <c r="B84" s="30"/>
      <c r="C84" s="30"/>
      <c r="D84" s="31"/>
      <c r="E84" s="31"/>
      <c r="F84" s="32"/>
      <c r="G84" s="33"/>
      <c r="I84" s="286"/>
      <c r="J84" s="33"/>
      <c r="K84" s="33"/>
      <c r="L84" s="30"/>
      <c r="M84" s="28"/>
    </row>
    <row r="85" spans="1:14" ht="30" customHeight="1" x14ac:dyDescent="0.45">
      <c r="A85" s="227"/>
      <c r="B85" s="578" t="s">
        <v>242</v>
      </c>
      <c r="C85" s="579"/>
      <c r="D85" s="536" t="s">
        <v>240</v>
      </c>
      <c r="E85" s="536"/>
      <c r="F85" s="536" t="s">
        <v>331</v>
      </c>
      <c r="G85" s="536"/>
      <c r="H85" s="536" t="s">
        <v>243</v>
      </c>
      <c r="I85" s="536"/>
    </row>
    <row r="86" spans="1:14" ht="30" customHeight="1" x14ac:dyDescent="0.45">
      <c r="A86" s="225" t="s">
        <v>88</v>
      </c>
      <c r="B86" s="571">
        <f>■製品名入力シート!B5</f>
        <v>0</v>
      </c>
      <c r="C86" s="572"/>
      <c r="D86" s="550">
        <f>H21+H34+H46+H58+H70+H82</f>
        <v>0</v>
      </c>
      <c r="E86" s="550"/>
      <c r="F86" s="548"/>
      <c r="G86" s="548"/>
      <c r="H86" s="537">
        <f>IF(F86=0, MIN(D86, 4000000), MIN(4000000-F86, D86))</f>
        <v>0</v>
      </c>
      <c r="I86" s="538"/>
    </row>
    <row r="87" spans="1:14" ht="30" customHeight="1" x14ac:dyDescent="0.45">
      <c r="A87" s="225" t="s">
        <v>89</v>
      </c>
      <c r="B87" s="571">
        <f>■製品名入力シート!B6</f>
        <v>0</v>
      </c>
      <c r="C87" s="572"/>
      <c r="D87" s="537">
        <f>I21+I34+I46+I58+I70+I82</f>
        <v>0</v>
      </c>
      <c r="E87" s="538"/>
      <c r="F87" s="548"/>
      <c r="G87" s="548"/>
      <c r="H87" s="537">
        <f>IF(F87=0, MIN(D87, 4000000), MIN(4000000-F87, D87))</f>
        <v>0</v>
      </c>
      <c r="I87" s="538"/>
    </row>
    <row r="88" spans="1:14" ht="30" customHeight="1" x14ac:dyDescent="0.45">
      <c r="A88" s="225" t="s">
        <v>90</v>
      </c>
      <c r="B88" s="571">
        <f>■製品名入力シート!B7</f>
        <v>0</v>
      </c>
      <c r="C88" s="572"/>
      <c r="D88" s="537">
        <f>J21+J34+J46+J58+J70+J82</f>
        <v>0</v>
      </c>
      <c r="E88" s="538"/>
      <c r="F88" s="548"/>
      <c r="G88" s="548"/>
      <c r="H88" s="537">
        <f>IF(F88=0, MIN(D88, 4000000), MIN(4000000-F88, D88))</f>
        <v>0</v>
      </c>
      <c r="I88" s="538"/>
    </row>
    <row r="89" spans="1:14" ht="30" customHeight="1" x14ac:dyDescent="0.45">
      <c r="A89" s="225" t="s">
        <v>91</v>
      </c>
      <c r="B89" s="571">
        <f>■製品名入力シート!B8</f>
        <v>0</v>
      </c>
      <c r="C89" s="572"/>
      <c r="D89" s="537">
        <f>K21+K34+K46+K58+K70+K82</f>
        <v>0</v>
      </c>
      <c r="E89" s="538"/>
      <c r="F89" s="548"/>
      <c r="G89" s="548"/>
      <c r="H89" s="537">
        <f t="shared" ref="H89:H90" si="20">IF(F89=0, MIN(D89, 4000000), MIN(4000000-F89, D89))</f>
        <v>0</v>
      </c>
      <c r="I89" s="538"/>
    </row>
    <row r="90" spans="1:14" ht="30" customHeight="1" thickBot="1" x14ac:dyDescent="0.5">
      <c r="A90" s="226" t="s">
        <v>92</v>
      </c>
      <c r="B90" s="573">
        <f>■製品名入力シート!B9</f>
        <v>0</v>
      </c>
      <c r="C90" s="574"/>
      <c r="D90" s="570">
        <f>L21+L34+L46+L58+L70+L82</f>
        <v>0</v>
      </c>
      <c r="E90" s="570"/>
      <c r="F90" s="549"/>
      <c r="G90" s="549"/>
      <c r="H90" s="537">
        <f t="shared" si="20"/>
        <v>0</v>
      </c>
      <c r="I90" s="538"/>
    </row>
    <row r="91" spans="1:14" ht="35.1" customHeight="1" thickTop="1" x14ac:dyDescent="0.45">
      <c r="A91" s="575" t="s">
        <v>241</v>
      </c>
      <c r="B91" s="576"/>
      <c r="C91" s="577"/>
      <c r="D91" s="539">
        <f>SUM(D86:D90)</f>
        <v>0</v>
      </c>
      <c r="E91" s="539"/>
      <c r="F91" s="539">
        <f>SUM(F86:F90)</f>
        <v>0</v>
      </c>
      <c r="G91" s="539"/>
      <c r="H91" s="539">
        <f>SUM(H86:H90)</f>
        <v>0</v>
      </c>
      <c r="I91" s="539"/>
    </row>
    <row r="92" spans="1:14" ht="25.35" customHeight="1" x14ac:dyDescent="0.45">
      <c r="B92" s="9"/>
    </row>
    <row r="93" spans="1:14" ht="15" customHeight="1" x14ac:dyDescent="0.45">
      <c r="K93" s="35"/>
    </row>
    <row r="94" spans="1:14" ht="15" customHeight="1" x14ac:dyDescent="0.45">
      <c r="N94" s="284">
        <f>N21+N34+N46+N58+N70+N82</f>
        <v>0</v>
      </c>
    </row>
  </sheetData>
  <sheetProtection algorithmName="SHA-512" hashValue="riIyRNagyyaUz58SxBiVfdv4aARMdUYdwbuDzFkU5M4XYz59OsvruA/UlIWPYQsbxLBHauMeACACdUY/n0+o/A==" saltValue="IZnVmkDQajdpXtrmGoGI9Q==" spinCount="100000" sheet="1" objects="1" scenarios="1"/>
  <mergeCells count="236">
    <mergeCell ref="A78:A79"/>
    <mergeCell ref="B78:C78"/>
    <mergeCell ref="D78:D79"/>
    <mergeCell ref="E78:E79"/>
    <mergeCell ref="F78:F79"/>
    <mergeCell ref="G78:G79"/>
    <mergeCell ref="M78:M79"/>
    <mergeCell ref="B79:C79"/>
    <mergeCell ref="A80:A81"/>
    <mergeCell ref="B80:C80"/>
    <mergeCell ref="D80:D81"/>
    <mergeCell ref="E80:E81"/>
    <mergeCell ref="F80:F81"/>
    <mergeCell ref="G80:G81"/>
    <mergeCell ref="M80:M81"/>
    <mergeCell ref="B81:C81"/>
    <mergeCell ref="A74:A75"/>
    <mergeCell ref="B74:C75"/>
    <mergeCell ref="D74:E74"/>
    <mergeCell ref="F74:F75"/>
    <mergeCell ref="G74:G75"/>
    <mergeCell ref="H74:L74"/>
    <mergeCell ref="M74:M75"/>
    <mergeCell ref="N74:N75"/>
    <mergeCell ref="A76:A77"/>
    <mergeCell ref="B76:C76"/>
    <mergeCell ref="D76:D77"/>
    <mergeCell ref="E76:E77"/>
    <mergeCell ref="F76:F77"/>
    <mergeCell ref="G76:G77"/>
    <mergeCell ref="M76:M77"/>
    <mergeCell ref="B77:C77"/>
    <mergeCell ref="A66:A67"/>
    <mergeCell ref="B66:C66"/>
    <mergeCell ref="D66:D67"/>
    <mergeCell ref="E66:E67"/>
    <mergeCell ref="F66:F67"/>
    <mergeCell ref="G66:G67"/>
    <mergeCell ref="M66:M67"/>
    <mergeCell ref="B67:C67"/>
    <mergeCell ref="A68:A69"/>
    <mergeCell ref="B68:C68"/>
    <mergeCell ref="D68:D69"/>
    <mergeCell ref="E68:E69"/>
    <mergeCell ref="F68:F69"/>
    <mergeCell ref="G68:G69"/>
    <mergeCell ref="M68:M69"/>
    <mergeCell ref="B69:C69"/>
    <mergeCell ref="D62:E62"/>
    <mergeCell ref="F62:F63"/>
    <mergeCell ref="G62:G63"/>
    <mergeCell ref="H62:L62"/>
    <mergeCell ref="M62:M63"/>
    <mergeCell ref="N62:N63"/>
    <mergeCell ref="A64:A65"/>
    <mergeCell ref="B64:C64"/>
    <mergeCell ref="D64:D65"/>
    <mergeCell ref="E64:E65"/>
    <mergeCell ref="F64:F65"/>
    <mergeCell ref="G64:G65"/>
    <mergeCell ref="M64:M65"/>
    <mergeCell ref="B65:C65"/>
    <mergeCell ref="F54:F55"/>
    <mergeCell ref="G54:G55"/>
    <mergeCell ref="M54:M55"/>
    <mergeCell ref="B55:C55"/>
    <mergeCell ref="A56:A57"/>
    <mergeCell ref="B56:C56"/>
    <mergeCell ref="D56:D57"/>
    <mergeCell ref="E56:E57"/>
    <mergeCell ref="F56:F57"/>
    <mergeCell ref="G56:G57"/>
    <mergeCell ref="M56:M57"/>
    <mergeCell ref="B57:C57"/>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50:M51"/>
    <mergeCell ref="F44:F45"/>
    <mergeCell ref="G44:G45"/>
    <mergeCell ref="M44:M45"/>
    <mergeCell ref="B28:C28"/>
    <mergeCell ref="B29:C29"/>
    <mergeCell ref="B40:C40"/>
    <mergeCell ref="B41:C41"/>
    <mergeCell ref="B30:C30"/>
    <mergeCell ref="B31:C31"/>
    <mergeCell ref="B32:C32"/>
    <mergeCell ref="B33:C33"/>
    <mergeCell ref="B42:C42"/>
    <mergeCell ref="F40:F41"/>
    <mergeCell ref="G40:G41"/>
    <mergeCell ref="M40:M41"/>
    <mergeCell ref="D42:D43"/>
    <mergeCell ref="E42:E43"/>
    <mergeCell ref="F42:F43"/>
    <mergeCell ref="G42:G43"/>
    <mergeCell ref="M42:M43"/>
    <mergeCell ref="B43:C43"/>
    <mergeCell ref="F38:F39"/>
    <mergeCell ref="G38:G39"/>
    <mergeCell ref="H38:L38"/>
    <mergeCell ref="M38:M39"/>
    <mergeCell ref="N38:N39"/>
    <mergeCell ref="B11:B12"/>
    <mergeCell ref="B26:C27"/>
    <mergeCell ref="G11:G12"/>
    <mergeCell ref="C11:C12"/>
    <mergeCell ref="F11:F12"/>
    <mergeCell ref="M19:M20"/>
    <mergeCell ref="M32:M33"/>
    <mergeCell ref="N26:N27"/>
    <mergeCell ref="M30:M31"/>
    <mergeCell ref="F19:F20"/>
    <mergeCell ref="G19:G20"/>
    <mergeCell ref="G26:G27"/>
    <mergeCell ref="H26:L26"/>
    <mergeCell ref="M26:M27"/>
    <mergeCell ref="F28:F29"/>
    <mergeCell ref="G28:G29"/>
    <mergeCell ref="M28:M29"/>
    <mergeCell ref="F26:F27"/>
    <mergeCell ref="D85:E85"/>
    <mergeCell ref="B85:C85"/>
    <mergeCell ref="D15:D16"/>
    <mergeCell ref="E15:E16"/>
    <mergeCell ref="D26:E26"/>
    <mergeCell ref="C13:C14"/>
    <mergeCell ref="A38:A39"/>
    <mergeCell ref="B38:C39"/>
    <mergeCell ref="D38:E38"/>
    <mergeCell ref="A40:A41"/>
    <mergeCell ref="D40:D41"/>
    <mergeCell ref="E40:E41"/>
    <mergeCell ref="B44:C44"/>
    <mergeCell ref="B45:C45"/>
    <mergeCell ref="A44:A45"/>
    <mergeCell ref="D44:D45"/>
    <mergeCell ref="E44:E45"/>
    <mergeCell ref="A42:A43"/>
    <mergeCell ref="A54:A55"/>
    <mergeCell ref="B54:C54"/>
    <mergeCell ref="D54:D55"/>
    <mergeCell ref="E54:E55"/>
    <mergeCell ref="A62:A63"/>
    <mergeCell ref="B62:C63"/>
    <mergeCell ref="D89:E89"/>
    <mergeCell ref="D90:E90"/>
    <mergeCell ref="D91:E91"/>
    <mergeCell ref="B86:C86"/>
    <mergeCell ref="B87:C87"/>
    <mergeCell ref="B88:C88"/>
    <mergeCell ref="B89:C89"/>
    <mergeCell ref="B90:C90"/>
    <mergeCell ref="A91:C91"/>
    <mergeCell ref="B2:C3"/>
    <mergeCell ref="A19:A20"/>
    <mergeCell ref="A17:A18"/>
    <mergeCell ref="A15:A16"/>
    <mergeCell ref="A13:A14"/>
    <mergeCell ref="A11:A12"/>
    <mergeCell ref="A32:A33"/>
    <mergeCell ref="D32:D33"/>
    <mergeCell ref="E32:E33"/>
    <mergeCell ref="D11:D12"/>
    <mergeCell ref="E11:E12"/>
    <mergeCell ref="D13:D14"/>
    <mergeCell ref="E13:E14"/>
    <mergeCell ref="C19:C20"/>
    <mergeCell ref="D19:D20"/>
    <mergeCell ref="A28:A29"/>
    <mergeCell ref="D28:D29"/>
    <mergeCell ref="E28:E29"/>
    <mergeCell ref="A26:A27"/>
    <mergeCell ref="E19:E20"/>
    <mergeCell ref="B19:B20"/>
    <mergeCell ref="M9:M10"/>
    <mergeCell ref="N9:N10"/>
    <mergeCell ref="B9:C9"/>
    <mergeCell ref="H9:L9"/>
    <mergeCell ref="B13:B14"/>
    <mergeCell ref="D9:E9"/>
    <mergeCell ref="G9:G10"/>
    <mergeCell ref="M15:M16"/>
    <mergeCell ref="M17:M18"/>
    <mergeCell ref="G15:G16"/>
    <mergeCell ref="F15:F16"/>
    <mergeCell ref="F13:F14"/>
    <mergeCell ref="G13:G14"/>
    <mergeCell ref="F9:F10"/>
    <mergeCell ref="M11:M12"/>
    <mergeCell ref="M13:M14"/>
    <mergeCell ref="B17:B18"/>
    <mergeCell ref="C17:C18"/>
    <mergeCell ref="F17:F18"/>
    <mergeCell ref="G17:G18"/>
    <mergeCell ref="D17:D18"/>
    <mergeCell ref="E17:E18"/>
    <mergeCell ref="B15:B16"/>
    <mergeCell ref="C15:C16"/>
    <mergeCell ref="H85:I85"/>
    <mergeCell ref="H86:I86"/>
    <mergeCell ref="H87:I87"/>
    <mergeCell ref="H88:I88"/>
    <mergeCell ref="H89:I89"/>
    <mergeCell ref="H90:I90"/>
    <mergeCell ref="H91:I91"/>
    <mergeCell ref="A30:A31"/>
    <mergeCell ref="D30:D31"/>
    <mergeCell ref="E30:E31"/>
    <mergeCell ref="F30:F31"/>
    <mergeCell ref="G30:G31"/>
    <mergeCell ref="F86:G86"/>
    <mergeCell ref="F85:G85"/>
    <mergeCell ref="F87:G87"/>
    <mergeCell ref="F88:G88"/>
    <mergeCell ref="F89:G89"/>
    <mergeCell ref="F90:G90"/>
    <mergeCell ref="F91:G91"/>
    <mergeCell ref="F32:F33"/>
    <mergeCell ref="G32:G33"/>
    <mergeCell ref="D86:E86"/>
    <mergeCell ref="D87:E87"/>
    <mergeCell ref="D88:E88"/>
  </mergeCells>
  <phoneticPr fontId="1"/>
  <conditionalFormatting sqref="B40:B45">
    <cfRule type="expression" dxfId="510" priority="70" stopIfTrue="1">
      <formula>B40&lt;&gt;""</formula>
    </cfRule>
  </conditionalFormatting>
  <conditionalFormatting sqref="B52:B57">
    <cfRule type="expression" dxfId="509" priority="51" stopIfTrue="1">
      <formula>B52&lt;&gt;""</formula>
    </cfRule>
  </conditionalFormatting>
  <conditionalFormatting sqref="B64:B69">
    <cfRule type="expression" dxfId="508" priority="32" stopIfTrue="1">
      <formula>B64&lt;&gt;""</formula>
    </cfRule>
  </conditionalFormatting>
  <conditionalFormatting sqref="B76:B81">
    <cfRule type="expression" dxfId="507" priority="13" stopIfTrue="1">
      <formula>B76&lt;&gt;""</formula>
    </cfRule>
  </conditionalFormatting>
  <conditionalFormatting sqref="B11:F11 B13:F13 B15:F15 B17:F17 B19:F19 D28:F28 B28:B33">
    <cfRule type="expression" dxfId="506" priority="132" stopIfTrue="1">
      <formula>B11&lt;&gt;""</formula>
    </cfRule>
  </conditionalFormatting>
  <conditionalFormatting sqref="D2:D3 D23:E25">
    <cfRule type="expression" dxfId="505" priority="135">
      <formula>D2&lt;&gt;""</formula>
    </cfRule>
  </conditionalFormatting>
  <conditionalFormatting sqref="D11 D13 D15 D17 D19 D72 D84">
    <cfRule type="expression" dxfId="504" priority="128">
      <formula>AND(#REF!&lt;&gt;"",$D11&lt;&gt;"",($D11-#REF!)&lt;0)</formula>
    </cfRule>
  </conditionalFormatting>
  <conditionalFormatting sqref="D28 D30 D32">
    <cfRule type="expression" dxfId="503" priority="101">
      <formula>AND(#REF!&lt;&gt;"",$D28&lt;&gt;"",($D28-#REF!)&lt;0)</formula>
    </cfRule>
  </conditionalFormatting>
  <conditionalFormatting sqref="D35">
    <cfRule type="expression" dxfId="502" priority="257" stopIfTrue="1">
      <formula>AND(#REF!&lt;&gt;"",$D35&lt;&gt;"",($D35-#REF!)&lt;0)</formula>
    </cfRule>
  </conditionalFormatting>
  <conditionalFormatting sqref="D40 D42 D44">
    <cfRule type="expression" dxfId="501" priority="77">
      <formula>AND(#REF!&lt;&gt;"",$D40&lt;&gt;"",($D40-#REF!)&lt;0)</formula>
    </cfRule>
  </conditionalFormatting>
  <conditionalFormatting sqref="D52 D54 D56">
    <cfRule type="expression" dxfId="500" priority="55">
      <formula>AND(#REF!&lt;&gt;"",$D52&lt;&gt;"",($D52-#REF!)&lt;0)</formula>
    </cfRule>
  </conditionalFormatting>
  <conditionalFormatting sqref="D64 D66 D68">
    <cfRule type="expression" dxfId="499" priority="36">
      <formula>AND(#REF!&lt;&gt;"",$D64&lt;&gt;"",($D64-#REF!)&lt;0)</formula>
    </cfRule>
  </conditionalFormatting>
  <conditionalFormatting sqref="D76 D78 D80">
    <cfRule type="expression" dxfId="498" priority="17">
      <formula>AND(#REF!&lt;&gt;"",$D76&lt;&gt;"",($D76-#REF!)&lt;0)</formula>
    </cfRule>
  </conditionalFormatting>
  <conditionalFormatting sqref="D11:E11 D13:E13 D15:E15 D17:E17 D19:E19">
    <cfRule type="expression" dxfId="497" priority="133">
      <formula>AND(#REF!&lt;&gt;"",#REF!&lt;&gt;"",(#REF!-#REF!)&lt;0)</formula>
    </cfRule>
    <cfRule type="expression" dxfId="496" priority="131">
      <formula>AND($D11&lt;&gt;"",$E11&lt;&gt;"",($E11-$D11)&lt;0)</formula>
    </cfRule>
    <cfRule type="expression" dxfId="495" priority="130">
      <formula>AND(#REF!&lt;&gt;"",#REF!&lt;&gt;"",(#REF!-#REF!)&lt;0)</formula>
    </cfRule>
  </conditionalFormatting>
  <conditionalFormatting sqref="D28:E28 D30:E30 D32:E32">
    <cfRule type="expression" dxfId="494" priority="103">
      <formula>AND(#REF!&lt;&gt;"",#REF!&lt;&gt;"",(#REF!-#REF!)&lt;0)</formula>
    </cfRule>
    <cfRule type="expression" dxfId="493" priority="104">
      <formula>AND($D28&lt;&gt;"",$E28&lt;&gt;"",($E28-$D28)&lt;0)</formula>
    </cfRule>
  </conditionalFormatting>
  <conditionalFormatting sqref="D30:E30 D32:E32">
    <cfRule type="expression" dxfId="492" priority="106">
      <formula>AND(#REF!&lt;&gt;"",#REF!&lt;&gt;"",(#REF!-#REF!)&lt;0)</formula>
    </cfRule>
    <cfRule type="expression" dxfId="491" priority="105" stopIfTrue="1">
      <formula>D30&lt;&gt;""</formula>
    </cfRule>
  </conditionalFormatting>
  <conditionalFormatting sqref="D35:E35">
    <cfRule type="expression" dxfId="490" priority="207">
      <formula>D35&lt;&gt;""</formula>
    </cfRule>
  </conditionalFormatting>
  <conditionalFormatting sqref="D40:E40 D42:E42 D44:E44">
    <cfRule type="expression" dxfId="489" priority="80">
      <formula>AND($D40&lt;&gt;"",$E40&lt;&gt;"",($E40-$D40)&lt;0)</formula>
    </cfRule>
    <cfRule type="expression" dxfId="488" priority="79">
      <formula>AND(#REF!&lt;&gt;"",#REF!&lt;&gt;"",(#REF!-#REF!)&lt;0)</formula>
    </cfRule>
  </conditionalFormatting>
  <conditionalFormatting sqref="D42:E42 D44:E44">
    <cfRule type="expression" dxfId="487" priority="81" stopIfTrue="1">
      <formula>D42&lt;&gt;""</formula>
    </cfRule>
    <cfRule type="expression" dxfId="486" priority="82">
      <formula>AND(#REF!&lt;&gt;"",#REF!&lt;&gt;"",(#REF!-#REF!)&lt;0)</formula>
    </cfRule>
  </conditionalFormatting>
  <conditionalFormatting sqref="D52:E52 D54:E54 D56:E56">
    <cfRule type="expression" dxfId="485" priority="57">
      <formula>AND(#REF!&lt;&gt;"",#REF!&lt;&gt;"",(#REF!-#REF!)&lt;0)</formula>
    </cfRule>
    <cfRule type="expression" dxfId="484" priority="58">
      <formula>AND($D52&lt;&gt;"",$E52&lt;&gt;"",($E52-$D52)&lt;0)</formula>
    </cfRule>
  </conditionalFormatting>
  <conditionalFormatting sqref="D54:E54 D56:E56">
    <cfRule type="expression" dxfId="483" priority="60">
      <formula>AND(#REF!&lt;&gt;"",#REF!&lt;&gt;"",(#REF!-#REF!)&lt;0)</formula>
    </cfRule>
    <cfRule type="expression" dxfId="482" priority="59" stopIfTrue="1">
      <formula>D54&lt;&gt;""</formula>
    </cfRule>
  </conditionalFormatting>
  <conditionalFormatting sqref="D64:E64 D66:E66 D68:E68">
    <cfRule type="expression" dxfId="481" priority="38">
      <formula>AND(#REF!&lt;&gt;"",#REF!&lt;&gt;"",(#REF!-#REF!)&lt;0)</formula>
    </cfRule>
    <cfRule type="expression" dxfId="480" priority="39">
      <formula>AND($D64&lt;&gt;"",$E64&lt;&gt;"",($E64-$D64)&lt;0)</formula>
    </cfRule>
  </conditionalFormatting>
  <conditionalFormatting sqref="D66:E66 D68:E68">
    <cfRule type="expression" dxfId="479" priority="40" stopIfTrue="1">
      <formula>D66&lt;&gt;""</formula>
    </cfRule>
    <cfRule type="expression" dxfId="478" priority="41">
      <formula>AND(#REF!&lt;&gt;"",#REF!&lt;&gt;"",(#REF!-#REF!)&lt;0)</formula>
    </cfRule>
  </conditionalFormatting>
  <conditionalFormatting sqref="D72:E72 D84:E84">
    <cfRule type="expression" dxfId="477" priority="167">
      <formula>AND($D72&lt;&gt;"",$E72&lt;&gt;"",($E72-$D72)&lt;0)</formula>
    </cfRule>
  </conditionalFormatting>
  <conditionalFormatting sqref="D76:E76 D78:E78 D80:E80">
    <cfRule type="expression" dxfId="476" priority="19">
      <formula>AND(#REF!&lt;&gt;"",#REF!&lt;&gt;"",(#REF!-#REF!)&lt;0)</formula>
    </cfRule>
    <cfRule type="expression" dxfId="475" priority="20">
      <formula>AND($D76&lt;&gt;"",$E76&lt;&gt;"",($E76-$D76)&lt;0)</formula>
    </cfRule>
  </conditionalFormatting>
  <conditionalFormatting sqref="D78:E78 D80:E80">
    <cfRule type="expression" dxfId="474" priority="22">
      <formula>AND(#REF!&lt;&gt;"",#REF!&lt;&gt;"",(#REF!-#REF!)&lt;0)</formula>
    </cfRule>
    <cfRule type="expression" dxfId="473" priority="21" stopIfTrue="1">
      <formula>D78&lt;&gt;""</formula>
    </cfRule>
  </conditionalFormatting>
  <conditionalFormatting sqref="D40:F40">
    <cfRule type="expression" dxfId="472" priority="95" stopIfTrue="1">
      <formula>D40&lt;&gt;""</formula>
    </cfRule>
  </conditionalFormatting>
  <conditionalFormatting sqref="D52:F52">
    <cfRule type="expression" dxfId="471" priority="69" stopIfTrue="1">
      <formula>D52&lt;&gt;""</formula>
    </cfRule>
  </conditionalFormatting>
  <conditionalFormatting sqref="D64:F64">
    <cfRule type="expression" dxfId="470" priority="50" stopIfTrue="1">
      <formula>D64&lt;&gt;""</formula>
    </cfRule>
  </conditionalFormatting>
  <conditionalFormatting sqref="D76:F76">
    <cfRule type="expression" dxfId="469" priority="31" stopIfTrue="1">
      <formula>D76&lt;&gt;""</formula>
    </cfRule>
  </conditionalFormatting>
  <conditionalFormatting sqref="D86:I90">
    <cfRule type="cellIs" dxfId="468" priority="4" operator="greaterThan">
      <formula>4000000</formula>
    </cfRule>
  </conditionalFormatting>
  <conditionalFormatting sqref="E3">
    <cfRule type="expression" dxfId="467" priority="134">
      <formula>E3&lt;&gt;""</formula>
    </cfRule>
  </conditionalFormatting>
  <conditionalFormatting sqref="E11 E13 E15 E17 E19 E72 E84">
    <cfRule type="expression" dxfId="466" priority="129">
      <formula>AND(#REF!&lt;&gt;"",$E11&lt;&gt;"",($E11-#REF!)&lt;0)</formula>
    </cfRule>
  </conditionalFormatting>
  <conditionalFormatting sqref="E28 E30 E32">
    <cfRule type="expression" dxfId="465" priority="102">
      <formula>AND(#REF!&lt;&gt;"",$E28&lt;&gt;"",($E28-#REF!)&lt;0)</formula>
    </cfRule>
  </conditionalFormatting>
  <conditionalFormatting sqref="E35">
    <cfRule type="expression" dxfId="464" priority="214">
      <formula>AND(#REF!&lt;&gt;"",$E35&lt;&gt;"",($E35-#REF!)&lt;0)</formula>
    </cfRule>
  </conditionalFormatting>
  <conditionalFormatting sqref="E40 E42 E44">
    <cfRule type="expression" dxfId="463" priority="78">
      <formula>AND(#REF!&lt;&gt;"",$E40&lt;&gt;"",($E40-#REF!)&lt;0)</formula>
    </cfRule>
  </conditionalFormatting>
  <conditionalFormatting sqref="E52 E54 E56">
    <cfRule type="expression" dxfId="462" priority="56">
      <formula>AND(#REF!&lt;&gt;"",$E52&lt;&gt;"",($E52-#REF!)&lt;0)</formula>
    </cfRule>
  </conditionalFormatting>
  <conditionalFormatting sqref="E64 E66 E68">
    <cfRule type="expression" dxfId="461" priority="37">
      <formula>AND(#REF!&lt;&gt;"",$E64&lt;&gt;"",($E64-#REF!)&lt;0)</formula>
    </cfRule>
  </conditionalFormatting>
  <conditionalFormatting sqref="E76 E78 E80">
    <cfRule type="expression" dxfId="460" priority="18">
      <formula>AND(#REF!&lt;&gt;"",$E76&lt;&gt;"",($E76-#REF!)&lt;0)</formula>
    </cfRule>
  </conditionalFormatting>
  <conditionalFormatting sqref="F30 F32 B34:G34">
    <cfRule type="expression" dxfId="459" priority="124" stopIfTrue="1">
      <formula>B30&lt;&gt;""</formula>
    </cfRule>
  </conditionalFormatting>
  <conditionalFormatting sqref="F30">
    <cfRule type="expression" dxfId="458" priority="122" stopIfTrue="1">
      <formula>AND(#REF!&lt;&gt;"",$F30&lt;&gt;"",($F30-#REF!)&lt;0)</formula>
    </cfRule>
  </conditionalFormatting>
  <conditionalFormatting sqref="F32">
    <cfRule type="expression" dxfId="457" priority="121" stopIfTrue="1">
      <formula>AND(#REF!&lt;&gt;"",$F32&lt;&gt;"",($F32-#REF!)&lt;0)</formula>
    </cfRule>
  </conditionalFormatting>
  <conditionalFormatting sqref="F34 F28">
    <cfRule type="expression" dxfId="456" priority="125" stopIfTrue="1">
      <formula>AND(#REF!&lt;&gt;"",$F28&lt;&gt;"",($F28-#REF!)&lt;0)</formula>
    </cfRule>
  </conditionalFormatting>
  <conditionalFormatting sqref="F42 F44 B46:G47">
    <cfRule type="expression" dxfId="455" priority="92" stopIfTrue="1">
      <formula>B42&lt;&gt;""</formula>
    </cfRule>
  </conditionalFormatting>
  <conditionalFormatting sqref="F42">
    <cfRule type="expression" dxfId="454" priority="91" stopIfTrue="1">
      <formula>AND(#REF!&lt;&gt;"",$F42&lt;&gt;"",($F42-#REF!)&lt;0)</formula>
    </cfRule>
  </conditionalFormatting>
  <conditionalFormatting sqref="F44">
    <cfRule type="expression" dxfId="453" priority="90" stopIfTrue="1">
      <formula>AND(#REF!&lt;&gt;"",$F44&lt;&gt;"",($F44-#REF!)&lt;0)</formula>
    </cfRule>
  </conditionalFormatting>
  <conditionalFormatting sqref="F46:F47 F40">
    <cfRule type="expression" dxfId="452" priority="93" stopIfTrue="1">
      <formula>AND(#REF!&lt;&gt;"",$F40&lt;&gt;"",($F40-#REF!)&lt;0)</formula>
    </cfRule>
  </conditionalFormatting>
  <conditionalFormatting sqref="F54 F56 B58:G58">
    <cfRule type="expression" dxfId="451" priority="66" stopIfTrue="1">
      <formula>B54&lt;&gt;""</formula>
    </cfRule>
  </conditionalFormatting>
  <conditionalFormatting sqref="F54">
    <cfRule type="expression" dxfId="450" priority="65" stopIfTrue="1">
      <formula>AND(#REF!&lt;&gt;"",$F54&lt;&gt;"",($F54-#REF!)&lt;0)</formula>
    </cfRule>
  </conditionalFormatting>
  <conditionalFormatting sqref="F56">
    <cfRule type="expression" dxfId="449" priority="64" stopIfTrue="1">
      <formula>AND(#REF!&lt;&gt;"",$F56&lt;&gt;"",($F56-#REF!)&lt;0)</formula>
    </cfRule>
  </conditionalFormatting>
  <conditionalFormatting sqref="F58 F52">
    <cfRule type="expression" dxfId="448" priority="67" stopIfTrue="1">
      <formula>AND(#REF!&lt;&gt;"",$F52&lt;&gt;"",($F52-#REF!)&lt;0)</formula>
    </cfRule>
  </conditionalFormatting>
  <conditionalFormatting sqref="F66 F68 B70:G71">
    <cfRule type="expression" dxfId="447" priority="47" stopIfTrue="1">
      <formula>B66&lt;&gt;""</formula>
    </cfRule>
  </conditionalFormatting>
  <conditionalFormatting sqref="F66">
    <cfRule type="expression" dxfId="446" priority="46" stopIfTrue="1">
      <formula>AND(#REF!&lt;&gt;"",$F66&lt;&gt;"",($F66-#REF!)&lt;0)</formula>
    </cfRule>
  </conditionalFormatting>
  <conditionalFormatting sqref="F68">
    <cfRule type="expression" dxfId="445" priority="45" stopIfTrue="1">
      <formula>AND(#REF!&lt;&gt;"",$F68&lt;&gt;"",($F68-#REF!)&lt;0)</formula>
    </cfRule>
  </conditionalFormatting>
  <conditionalFormatting sqref="F70:F71 F64">
    <cfRule type="expression" dxfId="444" priority="48" stopIfTrue="1">
      <formula>AND(#REF!&lt;&gt;"",$F64&lt;&gt;"",($F64-#REF!)&lt;0)</formula>
    </cfRule>
  </conditionalFormatting>
  <conditionalFormatting sqref="F78 F80 B82:G83">
    <cfRule type="expression" dxfId="443" priority="28" stopIfTrue="1">
      <formula>B78&lt;&gt;""</formula>
    </cfRule>
  </conditionalFormatting>
  <conditionalFormatting sqref="F78">
    <cfRule type="expression" dxfId="442" priority="27" stopIfTrue="1">
      <formula>AND(#REF!&lt;&gt;"",$F78&lt;&gt;"",($F78-#REF!)&lt;0)</formula>
    </cfRule>
  </conditionalFormatting>
  <conditionalFormatting sqref="F80">
    <cfRule type="expression" dxfId="441" priority="26" stopIfTrue="1">
      <formula>AND(#REF!&lt;&gt;"",$F80&lt;&gt;"",($F80-#REF!)&lt;0)</formula>
    </cfRule>
  </conditionalFormatting>
  <conditionalFormatting sqref="F82:F83 F76">
    <cfRule type="expression" dxfId="440" priority="29" stopIfTrue="1">
      <formula>AND(#REF!&lt;&gt;"",$F76&lt;&gt;"",($F76-#REF!)&lt;0)</formula>
    </cfRule>
  </conditionalFormatting>
  <conditionalFormatting sqref="F86:G90">
    <cfRule type="containsBlanks" dxfId="439" priority="3">
      <formula>LEN(TRIM(F86))=0</formula>
    </cfRule>
  </conditionalFormatting>
  <conditionalFormatting sqref="G21:G22">
    <cfRule type="expression" dxfId="438" priority="260">
      <formula>AND(#REF!&lt;&gt;"",$G21&lt;&gt;"",($G21-#REF!)&lt;0)</formula>
    </cfRule>
  </conditionalFormatting>
  <conditionalFormatting sqref="G34">
    <cfRule type="expression" dxfId="437" priority="126">
      <formula>AND(#REF!&lt;&gt;"",$G34&lt;&gt;"",($G34-#REF!)&lt;0)</formula>
    </cfRule>
  </conditionalFormatting>
  <conditionalFormatting sqref="G46:G47">
    <cfRule type="expression" dxfId="436" priority="94">
      <formula>AND(#REF!&lt;&gt;"",$G46&lt;&gt;"",($G46-#REF!)&lt;0)</formula>
    </cfRule>
  </conditionalFormatting>
  <conditionalFormatting sqref="G58">
    <cfRule type="expression" dxfId="435" priority="68">
      <formula>AND(#REF!&lt;&gt;"",$G58&lt;&gt;"",($G58-#REF!)&lt;0)</formula>
    </cfRule>
  </conditionalFormatting>
  <conditionalFormatting sqref="G70:G71">
    <cfRule type="expression" dxfId="434" priority="49">
      <formula>AND(#REF!&lt;&gt;"",$G70&lt;&gt;"",($G70-#REF!)&lt;0)</formula>
    </cfRule>
  </conditionalFormatting>
  <conditionalFormatting sqref="G82:G83">
    <cfRule type="expression" dxfId="433" priority="30">
      <formula>AND(#REF!&lt;&gt;"",$G82&lt;&gt;"",($G82-#REF!)&lt;0)</formula>
    </cfRule>
  </conditionalFormatting>
  <conditionalFormatting sqref="G11:M11">
    <cfRule type="expression" dxfId="432" priority="6">
      <formula>G11&lt;&gt;""</formula>
    </cfRule>
  </conditionalFormatting>
  <conditionalFormatting sqref="G13:M13 G15:M15 G17:M17 G19:M19">
    <cfRule type="expression" dxfId="431" priority="1">
      <formula>G13&lt;&gt;""</formula>
    </cfRule>
  </conditionalFormatting>
  <conditionalFormatting sqref="G28:M28">
    <cfRule type="expression" dxfId="430" priority="100">
      <formula>G28&lt;&gt;""</formula>
    </cfRule>
  </conditionalFormatting>
  <conditionalFormatting sqref="G30:M30">
    <cfRule type="expression" dxfId="429" priority="99">
      <formula>G30&lt;&gt;""</formula>
    </cfRule>
  </conditionalFormatting>
  <conditionalFormatting sqref="G32:M32">
    <cfRule type="expression" dxfId="428" priority="98">
      <formula>G32&lt;&gt;""</formula>
    </cfRule>
  </conditionalFormatting>
  <conditionalFormatting sqref="G40:M40">
    <cfRule type="expression" dxfId="427" priority="76">
      <formula>G40&lt;&gt;""</formula>
    </cfRule>
  </conditionalFormatting>
  <conditionalFormatting sqref="G42:M42">
    <cfRule type="expression" dxfId="426" priority="75">
      <formula>G42&lt;&gt;""</formula>
    </cfRule>
  </conditionalFormatting>
  <conditionalFormatting sqref="G44:M44">
    <cfRule type="expression" dxfId="425" priority="74">
      <formula>G44&lt;&gt;""</formula>
    </cfRule>
  </conditionalFormatting>
  <conditionalFormatting sqref="G52:M52">
    <cfRule type="expression" dxfId="424" priority="54">
      <formula>G52&lt;&gt;""</formula>
    </cfRule>
  </conditionalFormatting>
  <conditionalFormatting sqref="G54:M54">
    <cfRule type="expression" dxfId="423" priority="53">
      <formula>G54&lt;&gt;""</formula>
    </cfRule>
  </conditionalFormatting>
  <conditionalFormatting sqref="G56:M56">
    <cfRule type="expression" dxfId="422" priority="52">
      <formula>G56&lt;&gt;""</formula>
    </cfRule>
  </conditionalFormatting>
  <conditionalFormatting sqref="G64:M64">
    <cfRule type="expression" dxfId="421" priority="35">
      <formula>G64&lt;&gt;""</formula>
    </cfRule>
  </conditionalFormatting>
  <conditionalFormatting sqref="G66:M66">
    <cfRule type="expression" dxfId="420" priority="34">
      <formula>G66&lt;&gt;""</formula>
    </cfRule>
  </conditionalFormatting>
  <conditionalFormatting sqref="G68:M68">
    <cfRule type="expression" dxfId="419" priority="33">
      <formula>G68&lt;&gt;""</formula>
    </cfRule>
  </conditionalFormatting>
  <conditionalFormatting sqref="G76:M76">
    <cfRule type="expression" dxfId="418" priority="16">
      <formula>G76&lt;&gt;""</formula>
    </cfRule>
  </conditionalFormatting>
  <conditionalFormatting sqref="G78:M78">
    <cfRule type="expression" dxfId="417" priority="15">
      <formula>G78&lt;&gt;""</formula>
    </cfRule>
  </conditionalFormatting>
  <conditionalFormatting sqref="G80:M80">
    <cfRule type="expression" dxfId="416" priority="14">
      <formula>G80&lt;&gt;""</formula>
    </cfRule>
  </conditionalFormatting>
  <dataValidations xWindow="400" yWindow="344" count="14">
    <dataValidation type="date" operator="greaterThanOrEqual" allowBlank="1" showInputMessage="1" showErrorMessage="1" error="日付を入力して下さい。_x000a_&quot;2023/1/1&quot;の様にご入力下さい。" sqref="F34:G34 F80 F32 F76 F82:G83 F66 F28 F78 F21:G22 D35:E35 F30 D72:E72 F58:G58 D23:E25 F46:G47 F44 F40 F42 F70:G71 F68 F64 D84:E84 F56 F52 F54" xr:uid="{FC93F27A-2083-4445-8D98-374094786ED6}">
      <formula1>1</formula1>
    </dataValidation>
    <dataValidation type="whole" operator="greaterThanOrEqual" allowBlank="1" showInputMessage="1" showErrorMessage="1" error="小数点以下の数値が出ない様に入力して下さい。" sqref="F72 F84" xr:uid="{A647B128-16B0-4DB2-88DC-59AE6A5F071A}">
      <formula1>0</formula1>
    </dataValidation>
    <dataValidation allowBlank="1" showInputMessage="1" showErrorMessage="1" promptTitle="支援事業の期間（終了日）" prompt="策定終了予定日を入力_x000a_※成果報告提出日が最遅" sqref="E3" xr:uid="{0C92A7CD-515F-4EDF-B21C-C48A28DA13B2}"/>
    <dataValidation allowBlank="1" showInputMessage="1" showErrorMessage="1" promptTitle="支援事業の期間（開始日）" prompt="着手予定日を入力_x000a_※承認通知受理以降に着手可能" sqref="D3" xr:uid="{03093C14-24E0-45DE-A163-EB03D7C66AC3}"/>
    <dataValidation type="date" operator="greaterThanOrEqual" allowBlank="1" showInputMessage="1" showErrorMessage="1" error="日付を入力して下さい。_x000a_&quot;2023/1/1&quot;の様にご入力下さい。" promptTitle="開始日" prompt="承認通知受理以降" sqref="D11:D12 D64:D65 D28:D29 D40:D41 D52:D53 D76:D77" xr:uid="{BDC0F4F0-A955-4C0C-B957-CA3F18763181}">
      <formula1>1</formula1>
    </dataValidation>
    <dataValidation type="date" operator="greaterThanOrEqual" allowBlank="1" showInputMessage="1" showErrorMessage="1" error="日付を入力して下さい。_x000a_&quot;2023/1/1&quot;の様にご入力下さい。" promptTitle="終了日" prompt="成果報告提出日が最遅" sqref="E28:E29 E11:E12" xr:uid="{82A3B45B-28D2-4840-82CD-8A299464723E}">
      <formula1>1</formula1>
    </dataValidation>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B31D6F2C-7804-4BC5-8B0D-996EA44A6345}">
      <formula1>1</formula1>
    </dataValidation>
    <dataValidation allowBlank="1" showInputMessage="1" showErrorMessage="1" promptTitle="当事業の従事割合①" prompt="当支援事業の従事割合_x000a_※割合の算出方法を別途添付してください" sqref="G11:G12" xr:uid="{307AB648-A042-4E98-A1E3-322DC4C33E03}"/>
    <dataValidation allowBlank="1" showInputMessage="1" showErrorMessage="1" promptTitle="支援事業の従事割合②" prompt="従事割合①のうち、支援対象となる業務の割合_x000a_※割合の算出方法を別途添付してください" sqref="H11" xr:uid="{99DD2ECB-2A80-4992-80B1-8CD91034DD5E}"/>
    <dataValidation type="date" operator="greaterThanOrEqual" allowBlank="1" showInputMessage="1" error="日付を入力して下さい。_x000a_&quot;2023/1/1&quot;の様にご入力下さい。" sqref="H12:L12 H14:L14 H16:L16 H18:L18 H20:L20 H29:L29 H31:L31 H33:L33 H41:L41 H43:L43 H45:L45 H53:L53 H55:L55 H57:L57 H65:L65 H67:L67 H69:L69 H77:L77 H79:L79 H81:L81" xr:uid="{9C41B076-9290-460B-9B0B-BD424C7DC8F0}">
      <formula1>1</formula1>
    </dataValidation>
    <dataValidation allowBlank="1" showErrorMessage="1" sqref="D13:G20 D30:E33 D42:E45 D54:E57 D66:E69 D78:E81" xr:uid="{3458DCDE-D853-4E73-A818-3D8320302453}"/>
    <dataValidation allowBlank="1" showInputMessage="1" showErrorMessage="1" promptTitle="過年度交付済額" prompt="過年度に策定費用の一部を申請済の場合は交付済額を入力してください_x000a_" sqref="F86:G86" xr:uid="{F7C20B78-AB18-4384-97B1-3FEE8E821211}"/>
    <dataValidation type="list" allowBlank="1" showInputMessage="1" promptTitle="支出給与資料について" prompt="申請時は前年度分で構いませんが、成果報告時は申請年度の支払済が確認できる資料を提出してください" sqref="M11:M12" xr:uid="{9113E326-B442-420D-8CCF-DC78CCAD34DF}">
      <formula1>"源泉徴収票,賃金台帳,派遣契約書・請求書"</formula1>
    </dataValidation>
    <dataValidation type="list" allowBlank="1" promptTitle="支出給与資料について" prompt="申請時は前年度分で構いませんが、成果報告時は申請年度の支払済が確認できる資料を提出してください" sqref="M13:M20" xr:uid="{243869ED-B60A-43F0-8256-4B88F502E1BF}">
      <formula1>"源泉徴収票,賃金台帳,派遣契約書・請求書"</formula1>
    </dataValidation>
  </dataValidations>
  <printOptions horizontalCentered="1"/>
  <pageMargins left="0.11811023622047245" right="0.11811023622047245" top="0.74803149606299213" bottom="0" header="0.31496062992125984" footer="0.31496062992125984"/>
  <pageSetup paperSize="8" scale="47" orientation="portrait" r:id="rId1"/>
  <ignoredErrors>
    <ignoredError sqref="B86:C90"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17205-A96F-4137-81EE-789062B186F2}">
  <sheetPr>
    <tabColor theme="4" tint="0.39997558519241921"/>
    <pageSetUpPr fitToPage="1"/>
  </sheetPr>
  <dimension ref="A1:O93"/>
  <sheetViews>
    <sheetView showGridLines="0" view="pageBreakPreview" zoomScale="70" zoomScaleNormal="75" zoomScaleSheetLayoutView="70" workbookViewId="0">
      <selection activeCell="D3" sqref="D3"/>
    </sheetView>
  </sheetViews>
  <sheetFormatPr defaultColWidth="9" defaultRowHeight="15" customHeight="1" x14ac:dyDescent="0.45"/>
  <cols>
    <col min="1" max="1" width="4" style="10" customWidth="1"/>
    <col min="2" max="3" width="20.59765625" style="10" customWidth="1"/>
    <col min="4" max="7" width="15.59765625" style="10" customWidth="1"/>
    <col min="8" max="12" width="16.59765625" style="10" customWidth="1"/>
    <col min="13" max="13" width="18.59765625" style="10" customWidth="1"/>
    <col min="14" max="14" width="16.59765625" style="10" customWidth="1"/>
    <col min="15" max="15" width="2.09765625" style="10" customWidth="1"/>
    <col min="16" max="16" width="9.19921875" style="10" bestFit="1" customWidth="1"/>
    <col min="17" max="19" width="12" style="10" customWidth="1"/>
    <col min="20" max="20" width="15.09765625" style="10" customWidth="1"/>
    <col min="21" max="21" width="18.09765625" style="10" bestFit="1" customWidth="1"/>
    <col min="22" max="23" width="21" style="10" bestFit="1" customWidth="1"/>
    <col min="24" max="25" width="16.59765625" style="10" customWidth="1"/>
    <col min="26" max="26" width="10.59765625" style="10" customWidth="1"/>
    <col min="27" max="16384" width="9" style="10"/>
  </cols>
  <sheetData>
    <row r="1" spans="1:15" ht="30" customHeight="1" thickBot="1" x14ac:dyDescent="0.5">
      <c r="B1" s="77" t="s">
        <v>287</v>
      </c>
      <c r="N1" s="22"/>
      <c r="O1" s="145" t="s">
        <v>291</v>
      </c>
    </row>
    <row r="2" spans="1:15" ht="24.9" customHeight="1" thickBot="1" x14ac:dyDescent="0.5">
      <c r="B2" s="566" t="s">
        <v>224</v>
      </c>
      <c r="C2" s="567"/>
      <c r="D2" s="219" t="s">
        <v>27</v>
      </c>
      <c r="E2" s="220" t="s">
        <v>28</v>
      </c>
      <c r="G2" s="289" t="s">
        <v>341</v>
      </c>
      <c r="N2" s="80" t="s">
        <v>269</v>
      </c>
    </row>
    <row r="3" spans="1:15" ht="30" customHeight="1" x14ac:dyDescent="0.45">
      <c r="B3" s="568"/>
      <c r="C3" s="569"/>
      <c r="D3" s="82"/>
      <c r="E3" s="82"/>
    </row>
    <row r="4" spans="1:15" ht="18" customHeight="1" x14ac:dyDescent="0.45">
      <c r="B4" s="13"/>
      <c r="C4" s="13"/>
      <c r="D4" s="13"/>
    </row>
    <row r="5" spans="1:15" ht="15" customHeight="1" x14ac:dyDescent="0.45">
      <c r="B5" s="13"/>
      <c r="C5" s="13"/>
    </row>
    <row r="6" spans="1:15" ht="18" customHeight="1" x14ac:dyDescent="0.45">
      <c r="A6" s="9" t="s">
        <v>30</v>
      </c>
    </row>
    <row r="7" spans="1:15" ht="10.35" customHeight="1" x14ac:dyDescent="0.45">
      <c r="B7" s="23"/>
    </row>
    <row r="8" spans="1:15" ht="18" customHeight="1" x14ac:dyDescent="0.45">
      <c r="B8" s="9" t="s">
        <v>31</v>
      </c>
      <c r="L8" s="24"/>
      <c r="N8" s="223" t="s">
        <v>226</v>
      </c>
    </row>
    <row r="9" spans="1:15" ht="24.9" customHeight="1" x14ac:dyDescent="0.45">
      <c r="A9" s="25"/>
      <c r="B9" s="555" t="s">
        <v>32</v>
      </c>
      <c r="C9" s="556"/>
      <c r="D9" s="555" t="s">
        <v>223</v>
      </c>
      <c r="E9" s="561"/>
      <c r="F9" s="564" t="s">
        <v>229</v>
      </c>
      <c r="G9" s="551" t="s">
        <v>216</v>
      </c>
      <c r="H9" s="557" t="s">
        <v>222</v>
      </c>
      <c r="I9" s="558"/>
      <c r="J9" s="558"/>
      <c r="K9" s="558"/>
      <c r="L9" s="558"/>
      <c r="M9" s="551" t="s">
        <v>225</v>
      </c>
      <c r="N9" s="553" t="s">
        <v>228</v>
      </c>
    </row>
    <row r="10" spans="1:15" ht="24.9" customHeight="1" x14ac:dyDescent="0.45">
      <c r="A10" s="25"/>
      <c r="B10" s="222" t="s">
        <v>209</v>
      </c>
      <c r="C10" s="222" t="s">
        <v>210</v>
      </c>
      <c r="D10" s="222" t="s">
        <v>27</v>
      </c>
      <c r="E10" s="222" t="s">
        <v>28</v>
      </c>
      <c r="F10" s="565"/>
      <c r="G10" s="552"/>
      <c r="H10" s="222" t="s">
        <v>248</v>
      </c>
      <c r="I10" s="222" t="s">
        <v>249</v>
      </c>
      <c r="J10" s="222" t="s">
        <v>250</v>
      </c>
      <c r="K10" s="222" t="s">
        <v>251</v>
      </c>
      <c r="L10" s="222" t="s">
        <v>252</v>
      </c>
      <c r="M10" s="552"/>
      <c r="N10" s="554"/>
    </row>
    <row r="11" spans="1:15" ht="24.9" customHeight="1" x14ac:dyDescent="0.45">
      <c r="A11" s="540">
        <v>1</v>
      </c>
      <c r="B11" s="559"/>
      <c r="C11" s="559"/>
      <c r="D11" s="542"/>
      <c r="E11" s="542"/>
      <c r="F11" s="592"/>
      <c r="G11" s="546"/>
      <c r="H11" s="210"/>
      <c r="I11" s="210"/>
      <c r="J11" s="210"/>
      <c r="K11" s="210"/>
      <c r="L11" s="211"/>
      <c r="M11" s="562"/>
      <c r="N11" s="224">
        <f>SUM(H11:L11)</f>
        <v>0</v>
      </c>
    </row>
    <row r="12" spans="1:15" ht="24.9" customHeight="1" x14ac:dyDescent="0.45">
      <c r="A12" s="541"/>
      <c r="B12" s="560"/>
      <c r="C12" s="560"/>
      <c r="D12" s="543"/>
      <c r="E12" s="543"/>
      <c r="F12" s="593"/>
      <c r="G12" s="547"/>
      <c r="H12" s="290">
        <f>ROUNDDOWN(IF(AND(G11="",H11=""),F11,F11*G11*H11),0)</f>
        <v>0</v>
      </c>
      <c r="I12" s="290">
        <f>ROUNDDOWN(IF(AND(G11="",I11=""),F11,F11*G11*I11),0)</f>
        <v>0</v>
      </c>
      <c r="J12" s="290">
        <f>ROUNDDOWN(IF(AND(G11="",J11=""),F11,F11*G11*J11),0)</f>
        <v>0</v>
      </c>
      <c r="K12" s="290">
        <f>ROUNDDOWN(IF(AND(G11="",K11=""),F11,F11*G11*K11),0)</f>
        <v>0</v>
      </c>
      <c r="L12" s="291">
        <f>ROUNDDOWN(IF(AND(G11="",L11=""),F11,F11*G11*L11),0)</f>
        <v>0</v>
      </c>
      <c r="M12" s="563"/>
      <c r="N12" s="214">
        <f>SUM(H12:L12)</f>
        <v>0</v>
      </c>
    </row>
    <row r="13" spans="1:15" ht="24.9" customHeight="1" x14ac:dyDescent="0.45">
      <c r="A13" s="540">
        <v>2</v>
      </c>
      <c r="B13" s="559"/>
      <c r="C13" s="559"/>
      <c r="D13" s="542"/>
      <c r="E13" s="542"/>
      <c r="F13" s="592"/>
      <c r="G13" s="546"/>
      <c r="H13" s="210"/>
      <c r="I13" s="210"/>
      <c r="J13" s="210"/>
      <c r="K13" s="210"/>
      <c r="L13" s="211"/>
      <c r="M13" s="562"/>
      <c r="N13" s="224">
        <f>SUM(H13:L13)</f>
        <v>0</v>
      </c>
    </row>
    <row r="14" spans="1:15" ht="24.9" customHeight="1" x14ac:dyDescent="0.45">
      <c r="A14" s="541"/>
      <c r="B14" s="560"/>
      <c r="C14" s="560"/>
      <c r="D14" s="543"/>
      <c r="E14" s="543"/>
      <c r="F14" s="593"/>
      <c r="G14" s="547"/>
      <c r="H14" s="290">
        <f>ROUNDDOWN(IF(AND(G13="",H13=""),F13,F13*G13*H13),0)</f>
        <v>0</v>
      </c>
      <c r="I14" s="290">
        <f>ROUNDDOWN(IF(AND(G13="",I13=""),F13,F13*G13*I13),0)</f>
        <v>0</v>
      </c>
      <c r="J14" s="290">
        <f>ROUNDDOWN(IF(AND(G13="",J13=""),F13,F13*G13*J13),0)</f>
        <v>0</v>
      </c>
      <c r="K14" s="290">
        <f>ROUNDDOWN(IF(AND(G13="",K13=""),F13,F13*G13*K13),0)</f>
        <v>0</v>
      </c>
      <c r="L14" s="291">
        <f>ROUNDDOWN(IF(AND(G13="",L13=""),F13,F13*G13*L13),0)</f>
        <v>0</v>
      </c>
      <c r="M14" s="563"/>
      <c r="N14" s="214">
        <f t="shared" ref="N14:N20" si="0">SUM(H14:L14)</f>
        <v>0</v>
      </c>
    </row>
    <row r="15" spans="1:15" ht="24.9" customHeight="1" x14ac:dyDescent="0.45">
      <c r="A15" s="540">
        <v>3</v>
      </c>
      <c r="B15" s="559"/>
      <c r="C15" s="559"/>
      <c r="D15" s="542"/>
      <c r="E15" s="542"/>
      <c r="F15" s="592"/>
      <c r="G15" s="546"/>
      <c r="H15" s="210"/>
      <c r="I15" s="210"/>
      <c r="J15" s="210"/>
      <c r="K15" s="210"/>
      <c r="L15" s="211"/>
      <c r="M15" s="562"/>
      <c r="N15" s="224">
        <f t="shared" si="0"/>
        <v>0</v>
      </c>
    </row>
    <row r="16" spans="1:15" ht="24.9" customHeight="1" x14ac:dyDescent="0.45">
      <c r="A16" s="541"/>
      <c r="B16" s="560"/>
      <c r="C16" s="560"/>
      <c r="D16" s="543"/>
      <c r="E16" s="543"/>
      <c r="F16" s="593"/>
      <c r="G16" s="547"/>
      <c r="H16" s="290">
        <f>ROUNDDOWN(IF(AND(G15="",H15=""),F15,F15*G15*H15),0)</f>
        <v>0</v>
      </c>
      <c r="I16" s="290">
        <f>ROUNDDOWN(IF(AND(G15="",I15=""),F15,F15*G15*I15),0)</f>
        <v>0</v>
      </c>
      <c r="J16" s="290">
        <f>ROUNDDOWN(IF(AND(G15="",J15=""),F15,F15*G15*J15),0)</f>
        <v>0</v>
      </c>
      <c r="K16" s="290">
        <f>ROUNDDOWN(IF(AND(G15="",K15=""),F15,F15*G15*K15),0)</f>
        <v>0</v>
      </c>
      <c r="L16" s="291">
        <f>ROUNDDOWN(IF(AND(G15="",L15=""),F15,F15*G15*L15),0)</f>
        <v>0</v>
      </c>
      <c r="M16" s="563"/>
      <c r="N16" s="214">
        <f t="shared" si="0"/>
        <v>0</v>
      </c>
    </row>
    <row r="17" spans="1:14" ht="24.9" customHeight="1" x14ac:dyDescent="0.45">
      <c r="A17" s="540">
        <v>4</v>
      </c>
      <c r="B17" s="559"/>
      <c r="C17" s="559"/>
      <c r="D17" s="542"/>
      <c r="E17" s="542"/>
      <c r="F17" s="592"/>
      <c r="G17" s="546"/>
      <c r="H17" s="210"/>
      <c r="I17" s="210"/>
      <c r="J17" s="210"/>
      <c r="K17" s="210"/>
      <c r="L17" s="211"/>
      <c r="M17" s="562"/>
      <c r="N17" s="224">
        <f t="shared" si="0"/>
        <v>0</v>
      </c>
    </row>
    <row r="18" spans="1:14" ht="24.9" customHeight="1" x14ac:dyDescent="0.45">
      <c r="A18" s="541"/>
      <c r="B18" s="560"/>
      <c r="C18" s="560"/>
      <c r="D18" s="543"/>
      <c r="E18" s="543"/>
      <c r="F18" s="593"/>
      <c r="G18" s="547"/>
      <c r="H18" s="290">
        <f>ROUNDDOWN(IF(AND(G17="",H17=""),F17,F17*G17*H17),0)</f>
        <v>0</v>
      </c>
      <c r="I18" s="290">
        <f>ROUNDDOWN(IF(AND(G17="",I17=""),F17,F17*G17*I17),0)</f>
        <v>0</v>
      </c>
      <c r="J18" s="290">
        <f>ROUNDDOWN(IF(AND(G17="",J17=""),F17,F17*G17*J17),0)</f>
        <v>0</v>
      </c>
      <c r="K18" s="290">
        <f>ROUNDDOWN(IF(AND(G17="",K17=""),F17,F17*G17*K17),0)</f>
        <v>0</v>
      </c>
      <c r="L18" s="291">
        <f>ROUNDDOWN(IF(AND(G17="",L17=""),F17,F17*G17*L17),0)</f>
        <v>0</v>
      </c>
      <c r="M18" s="563"/>
      <c r="N18" s="214">
        <f t="shared" si="0"/>
        <v>0</v>
      </c>
    </row>
    <row r="19" spans="1:14" ht="24.9" customHeight="1" x14ac:dyDescent="0.45">
      <c r="A19" s="540">
        <v>5</v>
      </c>
      <c r="B19" s="559"/>
      <c r="C19" s="559"/>
      <c r="D19" s="542"/>
      <c r="E19" s="542"/>
      <c r="F19" s="592"/>
      <c r="G19" s="546"/>
      <c r="H19" s="210"/>
      <c r="I19" s="210"/>
      <c r="J19" s="210"/>
      <c r="K19" s="210"/>
      <c r="L19" s="211"/>
      <c r="M19" s="562"/>
      <c r="N19" s="224">
        <f t="shared" si="0"/>
        <v>0</v>
      </c>
    </row>
    <row r="20" spans="1:14" ht="24.9" customHeight="1" x14ac:dyDescent="0.45">
      <c r="A20" s="541"/>
      <c r="B20" s="560"/>
      <c r="C20" s="560"/>
      <c r="D20" s="543"/>
      <c r="E20" s="543"/>
      <c r="F20" s="593"/>
      <c r="G20" s="547"/>
      <c r="H20" s="290">
        <f>ROUNDDOWN(IF(AND(G19="",H19=""),F19,F19*G19*H19),0)</f>
        <v>0</v>
      </c>
      <c r="I20" s="290">
        <f>ROUNDDOWN(IF(AND(G19="",I19=""),F19,F19*G19*I19),0)</f>
        <v>0</v>
      </c>
      <c r="J20" s="290">
        <f>ROUNDDOWN(IF(AND(G19="",J19=""),F19,F19*G19*J19),0)</f>
        <v>0</v>
      </c>
      <c r="K20" s="290">
        <f>ROUNDDOWN(IF(AND(G19="",K19=""),F19,F19*G19*K19),0)</f>
        <v>0</v>
      </c>
      <c r="L20" s="291">
        <f>ROUNDDOWN(IF(AND(G19="",L19=""),F19,F19*G19*L19),0)</f>
        <v>0</v>
      </c>
      <c r="M20" s="563"/>
      <c r="N20" s="214">
        <f t="shared" si="0"/>
        <v>0</v>
      </c>
    </row>
    <row r="21" spans="1:14" ht="30" customHeight="1" x14ac:dyDescent="0.45">
      <c r="A21" s="216"/>
      <c r="B21" s="217"/>
      <c r="C21" s="217"/>
      <c r="D21" s="217"/>
      <c r="E21" s="217"/>
      <c r="F21" s="218"/>
      <c r="G21" s="218"/>
      <c r="H21" s="86">
        <f>H12+H14+H16+H18+H20</f>
        <v>0</v>
      </c>
      <c r="I21" s="86">
        <f>I12+I14+I16+I18+I20</f>
        <v>0</v>
      </c>
      <c r="J21" s="86">
        <f>J12+J14+J16+J18+J20</f>
        <v>0</v>
      </c>
      <c r="K21" s="86">
        <f>K12+K14+K16+K18+K20</f>
        <v>0</v>
      </c>
      <c r="L21" s="212">
        <f>L12+L14+L16+L18+L20</f>
        <v>0</v>
      </c>
      <c r="M21" s="34" t="s">
        <v>34</v>
      </c>
      <c r="N21" s="215">
        <f>SUM(H21:L21)</f>
        <v>0</v>
      </c>
    </row>
    <row r="22" spans="1:14" ht="20.100000000000001" customHeight="1" x14ac:dyDescent="0.45">
      <c r="B22" s="17"/>
      <c r="C22" s="17"/>
      <c r="D22" s="27"/>
      <c r="E22" s="27"/>
      <c r="F22" s="17"/>
      <c r="G22" s="17"/>
      <c r="H22" s="17"/>
      <c r="I22" s="17"/>
      <c r="J22" s="17"/>
      <c r="K22" s="17"/>
      <c r="L22" s="207"/>
      <c r="M22" s="208"/>
      <c r="N22" s="209"/>
    </row>
    <row r="23" spans="1:14" ht="20.100000000000001" customHeight="1" x14ac:dyDescent="0.45">
      <c r="A23" s="20" t="s">
        <v>35</v>
      </c>
    </row>
    <row r="24" spans="1:14" ht="9.9" customHeight="1" x14ac:dyDescent="0.45"/>
    <row r="25" spans="1:14" ht="17.100000000000001" customHeight="1" x14ac:dyDescent="0.45">
      <c r="B25" s="20" t="s">
        <v>36</v>
      </c>
    </row>
    <row r="26" spans="1:14" ht="24.9" customHeight="1" x14ac:dyDescent="0.45">
      <c r="A26" s="540"/>
      <c r="B26" s="557" t="s">
        <v>232</v>
      </c>
      <c r="C26" s="581"/>
      <c r="D26" s="555" t="s">
        <v>49</v>
      </c>
      <c r="E26" s="561"/>
      <c r="F26" s="551" t="s">
        <v>230</v>
      </c>
      <c r="G26" s="551" t="s">
        <v>216</v>
      </c>
      <c r="H26" s="557" t="s">
        <v>222</v>
      </c>
      <c r="I26" s="558"/>
      <c r="J26" s="558"/>
      <c r="K26" s="558"/>
      <c r="L26" s="558"/>
      <c r="M26" s="551" t="s">
        <v>225</v>
      </c>
      <c r="N26" s="553" t="s">
        <v>227</v>
      </c>
    </row>
    <row r="27" spans="1:14" ht="24.9" customHeight="1" x14ac:dyDescent="0.45">
      <c r="A27" s="541"/>
      <c r="B27" s="582"/>
      <c r="C27" s="583"/>
      <c r="D27" s="222" t="s">
        <v>27</v>
      </c>
      <c r="E27" s="222" t="s">
        <v>28</v>
      </c>
      <c r="F27" s="552"/>
      <c r="G27" s="552"/>
      <c r="H27" s="222" t="s">
        <v>248</v>
      </c>
      <c r="I27" s="222" t="s">
        <v>249</v>
      </c>
      <c r="J27" s="222" t="s">
        <v>250</v>
      </c>
      <c r="K27" s="222" t="s">
        <v>251</v>
      </c>
      <c r="L27" s="222" t="s">
        <v>252</v>
      </c>
      <c r="M27" s="552"/>
      <c r="N27" s="554"/>
    </row>
    <row r="28" spans="1:14" ht="24.9" customHeight="1" x14ac:dyDescent="0.45">
      <c r="A28" s="540">
        <v>1</v>
      </c>
      <c r="B28" s="584"/>
      <c r="C28" s="585"/>
      <c r="D28" s="542"/>
      <c r="E28" s="542"/>
      <c r="F28" s="592"/>
      <c r="G28" s="546"/>
      <c r="H28" s="210"/>
      <c r="I28" s="210"/>
      <c r="J28" s="210"/>
      <c r="K28" s="210"/>
      <c r="L28" s="211"/>
      <c r="M28" s="559"/>
      <c r="N28" s="224">
        <f t="shared" ref="N28:N33" si="1">SUM(H28:L28)</f>
        <v>0</v>
      </c>
    </row>
    <row r="29" spans="1:14" ht="24.9" customHeight="1" x14ac:dyDescent="0.45">
      <c r="A29" s="541"/>
      <c r="B29" s="586"/>
      <c r="C29" s="587"/>
      <c r="D29" s="543"/>
      <c r="E29" s="543"/>
      <c r="F29" s="593"/>
      <c r="G29" s="547"/>
      <c r="H29" s="290">
        <f>ROUNDDOWN(IF(AND(G28="",H28=""),F28,F28*G28*H28),0)</f>
        <v>0</v>
      </c>
      <c r="I29" s="290">
        <f>ROUNDDOWN(IF(AND(G28="",I28=""),F28,F28*G28*I28),0)</f>
        <v>0</v>
      </c>
      <c r="J29" s="290">
        <f>ROUNDDOWN(IF(AND(G28="",J28=""),F28,F28*G28*J28),0)</f>
        <v>0</v>
      </c>
      <c r="K29" s="290">
        <f>ROUNDDOWN(IF(AND(G28="",K28=""),F28,F28*G28*K28),0)</f>
        <v>0</v>
      </c>
      <c r="L29" s="291">
        <f>ROUNDDOWN(IF(AND(G28="",L28=""),F28,F28*G28*L28),0)</f>
        <v>0</v>
      </c>
      <c r="M29" s="560"/>
      <c r="N29" s="214">
        <f t="shared" si="1"/>
        <v>0</v>
      </c>
    </row>
    <row r="30" spans="1:14" ht="24.9" customHeight="1" x14ac:dyDescent="0.45">
      <c r="A30" s="540">
        <v>2</v>
      </c>
      <c r="B30" s="584"/>
      <c r="C30" s="585"/>
      <c r="D30" s="542"/>
      <c r="E30" s="542"/>
      <c r="F30" s="592"/>
      <c r="G30" s="546"/>
      <c r="H30" s="210"/>
      <c r="I30" s="210"/>
      <c r="J30" s="210"/>
      <c r="K30" s="210"/>
      <c r="L30" s="211"/>
      <c r="M30" s="559"/>
      <c r="N30" s="224">
        <f t="shared" si="1"/>
        <v>0</v>
      </c>
    </row>
    <row r="31" spans="1:14" ht="24.9" customHeight="1" x14ac:dyDescent="0.45">
      <c r="A31" s="541"/>
      <c r="B31" s="586"/>
      <c r="C31" s="587"/>
      <c r="D31" s="543"/>
      <c r="E31" s="543"/>
      <c r="F31" s="593"/>
      <c r="G31" s="547"/>
      <c r="H31" s="290">
        <f>ROUNDDOWN(IF(AND(G30="",H30=""),F30,F30*G30*H30),0)</f>
        <v>0</v>
      </c>
      <c r="I31" s="290">
        <f>ROUNDDOWN(IF(AND(G30="",I30=""),F30,F30*G30*I30),0)</f>
        <v>0</v>
      </c>
      <c r="J31" s="290">
        <f>ROUNDDOWN(IF(AND(G30="",J30=""),F30,F30*G30*J30),0)</f>
        <v>0</v>
      </c>
      <c r="K31" s="290">
        <f>ROUNDDOWN(IF(AND(G30="",K30=""),F30,F30*G30*K30),0)</f>
        <v>0</v>
      </c>
      <c r="L31" s="291">
        <f>ROUNDDOWN(IF(AND(G30="",L30=""),F30,F30*G30*L30),0)</f>
        <v>0</v>
      </c>
      <c r="M31" s="560"/>
      <c r="N31" s="214">
        <f t="shared" si="1"/>
        <v>0</v>
      </c>
    </row>
    <row r="32" spans="1:14" ht="24.9" customHeight="1" x14ac:dyDescent="0.45">
      <c r="A32" s="540">
        <v>3</v>
      </c>
      <c r="B32" s="584"/>
      <c r="C32" s="585"/>
      <c r="D32" s="542"/>
      <c r="E32" s="542"/>
      <c r="F32" s="592"/>
      <c r="G32" s="546"/>
      <c r="H32" s="210"/>
      <c r="I32" s="210"/>
      <c r="J32" s="210"/>
      <c r="K32" s="210"/>
      <c r="L32" s="211"/>
      <c r="M32" s="559"/>
      <c r="N32" s="224">
        <f t="shared" si="1"/>
        <v>0</v>
      </c>
    </row>
    <row r="33" spans="1:14" ht="24.9" customHeight="1" x14ac:dyDescent="0.45">
      <c r="A33" s="541"/>
      <c r="B33" s="586"/>
      <c r="C33" s="587"/>
      <c r="D33" s="543"/>
      <c r="E33" s="543"/>
      <c r="F33" s="593"/>
      <c r="G33" s="547"/>
      <c r="H33" s="290">
        <f>ROUNDDOWN(IF(AND(G32="",H32=""),F32,F32*G32*H32),0)</f>
        <v>0</v>
      </c>
      <c r="I33" s="290">
        <f>ROUNDDOWN(IF(AND(G32="",I32=""),F32,F32*G32*I32),0)</f>
        <v>0</v>
      </c>
      <c r="J33" s="290">
        <f>ROUNDDOWN(IF(AND(G32="",J32=""),F32,F32*G32*J32),0)</f>
        <v>0</v>
      </c>
      <c r="K33" s="290">
        <f>ROUNDDOWN(IF(AND(G32="",K32=""),F32,F32*G32*K32),0)</f>
        <v>0</v>
      </c>
      <c r="L33" s="291">
        <f>ROUNDDOWN(IF(AND(G32="",L32=""),F32,F32*G32*L32),0)</f>
        <v>0</v>
      </c>
      <c r="M33" s="560"/>
      <c r="N33" s="214">
        <f t="shared" si="1"/>
        <v>0</v>
      </c>
    </row>
    <row r="34" spans="1:14" ht="30" customHeight="1" x14ac:dyDescent="0.45">
      <c r="A34" s="216"/>
      <c r="B34" s="217"/>
      <c r="C34" s="217"/>
      <c r="D34" s="217"/>
      <c r="E34" s="217"/>
      <c r="F34" s="218"/>
      <c r="G34" s="218"/>
      <c r="H34" s="86">
        <f>H29+H31+H33</f>
        <v>0</v>
      </c>
      <c r="I34" s="86">
        <f>I29+I31+I33</f>
        <v>0</v>
      </c>
      <c r="J34" s="86">
        <f>J29+J31+J33</f>
        <v>0</v>
      </c>
      <c r="K34" s="86">
        <f t="shared" ref="K34:L34" si="2">K29+K31+K33</f>
        <v>0</v>
      </c>
      <c r="L34" s="86">
        <f t="shared" si="2"/>
        <v>0</v>
      </c>
      <c r="M34" s="34" t="s">
        <v>34</v>
      </c>
      <c r="N34" s="215">
        <f>SUM(H34:L34)</f>
        <v>0</v>
      </c>
    </row>
    <row r="35" spans="1:14" ht="20.100000000000001" customHeight="1" x14ac:dyDescent="0.45">
      <c r="B35" s="17"/>
      <c r="C35" s="17"/>
      <c r="D35" s="27"/>
      <c r="E35" s="27"/>
      <c r="F35" s="17"/>
      <c r="G35" s="17"/>
      <c r="H35" s="17"/>
      <c r="I35" s="17"/>
      <c r="J35" s="17"/>
      <c r="K35" s="17"/>
      <c r="L35" s="207"/>
      <c r="M35" s="208"/>
      <c r="N35" s="209"/>
    </row>
    <row r="36" spans="1:14" ht="20.100000000000001" customHeight="1" x14ac:dyDescent="0.45">
      <c r="B36" s="28"/>
      <c r="C36" s="28"/>
      <c r="D36" s="28"/>
      <c r="E36" s="28"/>
      <c r="F36" s="28"/>
      <c r="G36" s="28"/>
      <c r="H36" s="28"/>
      <c r="I36" s="28"/>
      <c r="J36" s="28"/>
      <c r="K36" s="28"/>
      <c r="L36" s="28"/>
      <c r="M36" s="28"/>
      <c r="N36" s="29"/>
    </row>
    <row r="37" spans="1:14" ht="18" customHeight="1" x14ac:dyDescent="0.45">
      <c r="B37" s="20" t="s">
        <v>245</v>
      </c>
    </row>
    <row r="38" spans="1:14" ht="24.9" customHeight="1" x14ac:dyDescent="0.45">
      <c r="A38" s="540"/>
      <c r="B38" s="580" t="s">
        <v>231</v>
      </c>
      <c r="C38" s="581"/>
      <c r="D38" s="555" t="s">
        <v>49</v>
      </c>
      <c r="E38" s="561"/>
      <c r="F38" s="551" t="s">
        <v>230</v>
      </c>
      <c r="G38" s="551" t="s">
        <v>233</v>
      </c>
      <c r="H38" s="557" t="s">
        <v>234</v>
      </c>
      <c r="I38" s="558"/>
      <c r="J38" s="558"/>
      <c r="K38" s="558"/>
      <c r="L38" s="558"/>
      <c r="M38" s="551" t="s">
        <v>225</v>
      </c>
      <c r="N38" s="553" t="s">
        <v>227</v>
      </c>
    </row>
    <row r="39" spans="1:14" ht="24.9" customHeight="1" x14ac:dyDescent="0.45">
      <c r="A39" s="541"/>
      <c r="B39" s="582"/>
      <c r="C39" s="583"/>
      <c r="D39" s="222" t="s">
        <v>27</v>
      </c>
      <c r="E39" s="222" t="s">
        <v>28</v>
      </c>
      <c r="F39" s="552"/>
      <c r="G39" s="552"/>
      <c r="H39" s="222" t="s">
        <v>248</v>
      </c>
      <c r="I39" s="222" t="s">
        <v>249</v>
      </c>
      <c r="J39" s="222" t="s">
        <v>250</v>
      </c>
      <c r="K39" s="222" t="s">
        <v>251</v>
      </c>
      <c r="L39" s="222" t="s">
        <v>252</v>
      </c>
      <c r="M39" s="552"/>
      <c r="N39" s="554"/>
    </row>
    <row r="40" spans="1:14" ht="24.9" customHeight="1" x14ac:dyDescent="0.45">
      <c r="A40" s="540">
        <v>1</v>
      </c>
      <c r="B40" s="584"/>
      <c r="C40" s="585"/>
      <c r="D40" s="542"/>
      <c r="E40" s="542"/>
      <c r="F40" s="592"/>
      <c r="G40" s="546"/>
      <c r="H40" s="210"/>
      <c r="I40" s="210"/>
      <c r="J40" s="210"/>
      <c r="K40" s="210"/>
      <c r="L40" s="211"/>
      <c r="M40" s="559"/>
      <c r="N40" s="224">
        <f t="shared" ref="N40:N45" si="3">SUM(H40:L40)</f>
        <v>0</v>
      </c>
    </row>
    <row r="41" spans="1:14" ht="24.9" customHeight="1" x14ac:dyDescent="0.45">
      <c r="A41" s="541"/>
      <c r="B41" s="586"/>
      <c r="C41" s="587"/>
      <c r="D41" s="543"/>
      <c r="E41" s="543"/>
      <c r="F41" s="593"/>
      <c r="G41" s="547"/>
      <c r="H41" s="290">
        <f>ROUNDDOWN(IF(AND(G40="",H40=""),F40,F40*G40*H40),0)</f>
        <v>0</v>
      </c>
      <c r="I41" s="290">
        <f>ROUNDDOWN(IF(AND(G40="",I40=""),F40,F40*G40*I40),0)</f>
        <v>0</v>
      </c>
      <c r="J41" s="290">
        <f>ROUNDDOWN(IF(AND(G40="",J40=""),F40,F40*G40*J40),0)</f>
        <v>0</v>
      </c>
      <c r="K41" s="290">
        <f>ROUNDDOWN(IF(AND(G40="",K40=""),F40,F40*G40*K40),0)</f>
        <v>0</v>
      </c>
      <c r="L41" s="291">
        <f>ROUNDDOWN(IF(AND(G40="",L40=""),F40,F40*G40*L40),0)</f>
        <v>0</v>
      </c>
      <c r="M41" s="560"/>
      <c r="N41" s="214">
        <f t="shared" si="3"/>
        <v>0</v>
      </c>
    </row>
    <row r="42" spans="1:14" ht="24.9" customHeight="1" x14ac:dyDescent="0.45">
      <c r="A42" s="540">
        <v>2</v>
      </c>
      <c r="B42" s="584"/>
      <c r="C42" s="585"/>
      <c r="D42" s="542"/>
      <c r="E42" s="542"/>
      <c r="F42" s="592"/>
      <c r="G42" s="546"/>
      <c r="H42" s="210"/>
      <c r="I42" s="210"/>
      <c r="J42" s="210"/>
      <c r="K42" s="210"/>
      <c r="L42" s="211"/>
      <c r="M42" s="559"/>
      <c r="N42" s="224">
        <f t="shared" si="3"/>
        <v>0</v>
      </c>
    </row>
    <row r="43" spans="1:14" ht="24.9" customHeight="1" x14ac:dyDescent="0.45">
      <c r="A43" s="541"/>
      <c r="B43" s="586"/>
      <c r="C43" s="587"/>
      <c r="D43" s="543"/>
      <c r="E43" s="543"/>
      <c r="F43" s="593"/>
      <c r="G43" s="547"/>
      <c r="H43" s="290">
        <f>ROUNDDOWN(IF(AND(G42="",H42=""),F42,F42*G42*H42),0)</f>
        <v>0</v>
      </c>
      <c r="I43" s="290">
        <f>ROUNDDOWN(IF(AND(G42="",I42=""),F42,F42*G42*I42),0)</f>
        <v>0</v>
      </c>
      <c r="J43" s="290">
        <f>ROUNDDOWN(IF(AND(G42="",J42=""),F42,F42*G42*J42),0)</f>
        <v>0</v>
      </c>
      <c r="K43" s="290">
        <f>ROUNDDOWN(IF(AND(G42="",K42=""),F42,F42*G42*K42),0)</f>
        <v>0</v>
      </c>
      <c r="L43" s="291">
        <f>ROUNDDOWN(IF(AND(G42="",L42=""),F42,F42*G42*L42),0)</f>
        <v>0</v>
      </c>
      <c r="M43" s="560"/>
      <c r="N43" s="214">
        <f t="shared" si="3"/>
        <v>0</v>
      </c>
    </row>
    <row r="44" spans="1:14" ht="24.9" customHeight="1" x14ac:dyDescent="0.45">
      <c r="A44" s="540">
        <v>3</v>
      </c>
      <c r="B44" s="584"/>
      <c r="C44" s="585"/>
      <c r="D44" s="542"/>
      <c r="E44" s="542"/>
      <c r="F44" s="592"/>
      <c r="G44" s="546"/>
      <c r="H44" s="210"/>
      <c r="I44" s="210"/>
      <c r="J44" s="210"/>
      <c r="K44" s="210"/>
      <c r="L44" s="211"/>
      <c r="M44" s="559"/>
      <c r="N44" s="224">
        <f t="shared" si="3"/>
        <v>0</v>
      </c>
    </row>
    <row r="45" spans="1:14" ht="24.9" customHeight="1" x14ac:dyDescent="0.45">
      <c r="A45" s="541"/>
      <c r="B45" s="586"/>
      <c r="C45" s="587"/>
      <c r="D45" s="543"/>
      <c r="E45" s="543"/>
      <c r="F45" s="593"/>
      <c r="G45" s="547"/>
      <c r="H45" s="290">
        <f>ROUNDDOWN(IF(AND(G44="",H44=""),F44,F44*G44*H44),0)</f>
        <v>0</v>
      </c>
      <c r="I45" s="290">
        <f>ROUNDDOWN(IF(AND(G44="",I44=""),F44,F44*G44*I44),0)</f>
        <v>0</v>
      </c>
      <c r="J45" s="290">
        <f>ROUNDDOWN(IF(AND(G44="",J44=""),F44,F44*G44*J44),0)</f>
        <v>0</v>
      </c>
      <c r="K45" s="290">
        <f>ROUNDDOWN(IF(AND(G44="",K44=""),F44,F44*G44*K44),0)</f>
        <v>0</v>
      </c>
      <c r="L45" s="291">
        <f>ROUNDDOWN(IF(AND(G44="",L44=""),F44,F44*G44*L44),0)</f>
        <v>0</v>
      </c>
      <c r="M45" s="560"/>
      <c r="N45" s="214">
        <f t="shared" si="3"/>
        <v>0</v>
      </c>
    </row>
    <row r="46" spans="1:14" ht="30" customHeight="1" x14ac:dyDescent="0.45">
      <c r="A46" s="216"/>
      <c r="B46" s="217"/>
      <c r="C46" s="217"/>
      <c r="D46" s="217"/>
      <c r="E46" s="217"/>
      <c r="F46" s="218"/>
      <c r="G46" s="218"/>
      <c r="H46" s="86">
        <f>H41+H43+H45</f>
        <v>0</v>
      </c>
      <c r="I46" s="86">
        <f t="shared" ref="I46:L46" si="4">I41+I43+I45</f>
        <v>0</v>
      </c>
      <c r="J46" s="86">
        <f t="shared" si="4"/>
        <v>0</v>
      </c>
      <c r="K46" s="86">
        <f t="shared" si="4"/>
        <v>0</v>
      </c>
      <c r="L46" s="86">
        <f t="shared" si="4"/>
        <v>0</v>
      </c>
      <c r="M46" s="34" t="s">
        <v>34</v>
      </c>
      <c r="N46" s="215">
        <f>SUM(H46:L46)</f>
        <v>0</v>
      </c>
    </row>
    <row r="47" spans="1:14" ht="20.100000000000001" customHeight="1" x14ac:dyDescent="0.45">
      <c r="B47" s="30"/>
      <c r="C47" s="30"/>
      <c r="D47" s="30"/>
      <c r="E47" s="30"/>
      <c r="F47" s="27"/>
      <c r="G47" s="27"/>
      <c r="H47" s="205"/>
      <c r="I47" s="205"/>
      <c r="J47" s="205"/>
      <c r="K47" s="205"/>
      <c r="L47" s="205"/>
      <c r="M47" s="87"/>
      <c r="N47" s="205"/>
    </row>
    <row r="48" spans="1:14" ht="20.100000000000001" customHeight="1" x14ac:dyDescent="0.45">
      <c r="B48" s="28"/>
      <c r="C48" s="28"/>
      <c r="D48" s="28"/>
      <c r="E48" s="28"/>
      <c r="F48" s="28"/>
      <c r="G48" s="28"/>
      <c r="H48" s="28"/>
      <c r="I48" s="28"/>
      <c r="J48" s="28"/>
      <c r="K48" s="28"/>
      <c r="L48" s="28"/>
      <c r="M48" s="87"/>
      <c r="N48" s="205"/>
    </row>
    <row r="49" spans="1:14" ht="18" customHeight="1" x14ac:dyDescent="0.45">
      <c r="B49" s="20" t="s">
        <v>37</v>
      </c>
    </row>
    <row r="50" spans="1:14" ht="24.9" customHeight="1" x14ac:dyDescent="0.45">
      <c r="A50" s="540"/>
      <c r="B50" s="580" t="s">
        <v>231</v>
      </c>
      <c r="C50" s="581"/>
      <c r="D50" s="555" t="s">
        <v>49</v>
      </c>
      <c r="E50" s="561"/>
      <c r="F50" s="551" t="s">
        <v>230</v>
      </c>
      <c r="G50" s="551" t="s">
        <v>216</v>
      </c>
      <c r="H50" s="557" t="s">
        <v>234</v>
      </c>
      <c r="I50" s="558"/>
      <c r="J50" s="558"/>
      <c r="K50" s="558"/>
      <c r="L50" s="558"/>
      <c r="M50" s="551" t="s">
        <v>225</v>
      </c>
      <c r="N50" s="553" t="s">
        <v>227</v>
      </c>
    </row>
    <row r="51" spans="1:14" ht="24.9" customHeight="1" x14ac:dyDescent="0.45">
      <c r="A51" s="541"/>
      <c r="B51" s="582"/>
      <c r="C51" s="583"/>
      <c r="D51" s="222" t="s">
        <v>27</v>
      </c>
      <c r="E51" s="222" t="s">
        <v>28</v>
      </c>
      <c r="F51" s="552"/>
      <c r="G51" s="552"/>
      <c r="H51" s="222" t="s">
        <v>248</v>
      </c>
      <c r="I51" s="222" t="s">
        <v>249</v>
      </c>
      <c r="J51" s="222" t="s">
        <v>250</v>
      </c>
      <c r="K51" s="222" t="s">
        <v>251</v>
      </c>
      <c r="L51" s="222" t="s">
        <v>252</v>
      </c>
      <c r="M51" s="552"/>
      <c r="N51" s="554"/>
    </row>
    <row r="52" spans="1:14" ht="24.9" customHeight="1" x14ac:dyDescent="0.45">
      <c r="A52" s="540">
        <v>1</v>
      </c>
      <c r="B52" s="584"/>
      <c r="C52" s="585"/>
      <c r="D52" s="542"/>
      <c r="E52" s="542"/>
      <c r="F52" s="592"/>
      <c r="G52" s="546"/>
      <c r="H52" s="210"/>
      <c r="I52" s="210"/>
      <c r="J52" s="210"/>
      <c r="K52" s="210"/>
      <c r="L52" s="211"/>
      <c r="M52" s="559"/>
      <c r="N52" s="224">
        <f t="shared" ref="N52:N57" si="5">SUM(H52:L52)</f>
        <v>0</v>
      </c>
    </row>
    <row r="53" spans="1:14" ht="24.9" customHeight="1" x14ac:dyDescent="0.45">
      <c r="A53" s="541"/>
      <c r="B53" s="586"/>
      <c r="C53" s="587"/>
      <c r="D53" s="543"/>
      <c r="E53" s="543"/>
      <c r="F53" s="593"/>
      <c r="G53" s="547"/>
      <c r="H53" s="290">
        <f>ROUNDDOWN(IF(AND(G52="",H52=""),F52,F52*G52*H52),0)</f>
        <v>0</v>
      </c>
      <c r="I53" s="290">
        <f>ROUNDDOWN(IF(AND(G52="",I52=""),F52,F52*G52*I52),0)</f>
        <v>0</v>
      </c>
      <c r="J53" s="290">
        <f>ROUNDDOWN(IF(AND(G52="",J52=""),F52,F52*G52*J52),0)</f>
        <v>0</v>
      </c>
      <c r="K53" s="290">
        <f>ROUNDDOWN(IF(AND(G52="",K52=""),F52,F52*G52*K52),0)</f>
        <v>0</v>
      </c>
      <c r="L53" s="291">
        <f>ROUNDDOWN(IF(AND(G52="",L52=""),F52,F52*G52*L52),0)</f>
        <v>0</v>
      </c>
      <c r="M53" s="560"/>
      <c r="N53" s="214">
        <f t="shared" si="5"/>
        <v>0</v>
      </c>
    </row>
    <row r="54" spans="1:14" ht="24.9" customHeight="1" x14ac:dyDescent="0.45">
      <c r="A54" s="540">
        <v>2</v>
      </c>
      <c r="B54" s="584"/>
      <c r="C54" s="585"/>
      <c r="D54" s="542"/>
      <c r="E54" s="542"/>
      <c r="F54" s="592"/>
      <c r="G54" s="546"/>
      <c r="H54" s="210"/>
      <c r="I54" s="210"/>
      <c r="J54" s="210"/>
      <c r="K54" s="210"/>
      <c r="L54" s="211"/>
      <c r="M54" s="559"/>
      <c r="N54" s="224">
        <f t="shared" si="5"/>
        <v>0</v>
      </c>
    </row>
    <row r="55" spans="1:14" ht="24.9" customHeight="1" x14ac:dyDescent="0.45">
      <c r="A55" s="541"/>
      <c r="B55" s="586"/>
      <c r="C55" s="587"/>
      <c r="D55" s="543"/>
      <c r="E55" s="543"/>
      <c r="F55" s="593"/>
      <c r="G55" s="547"/>
      <c r="H55" s="290">
        <f>ROUNDDOWN(IF(AND(G54="",H54=""),F54,F54*G54*H54),0)</f>
        <v>0</v>
      </c>
      <c r="I55" s="290">
        <f>ROUNDDOWN(IF(AND(G54="",I54=""),F54,F54*G54*I54),0)</f>
        <v>0</v>
      </c>
      <c r="J55" s="290">
        <f>ROUNDDOWN(IF(AND(G54="",J54=""),F54,F54*G54*J54),0)</f>
        <v>0</v>
      </c>
      <c r="K55" s="290">
        <f>ROUNDDOWN(IF(AND(G54="",K54=""),F54,F54*G54*K54),0)</f>
        <v>0</v>
      </c>
      <c r="L55" s="291">
        <f>ROUNDDOWN(IF(AND(G54="",L54=""),F54,F54*G54*L54),0)</f>
        <v>0</v>
      </c>
      <c r="M55" s="560"/>
      <c r="N55" s="214">
        <f t="shared" si="5"/>
        <v>0</v>
      </c>
    </row>
    <row r="56" spans="1:14" ht="24.9" customHeight="1" x14ac:dyDescent="0.45">
      <c r="A56" s="540">
        <v>3</v>
      </c>
      <c r="B56" s="584"/>
      <c r="C56" s="585"/>
      <c r="D56" s="542"/>
      <c r="E56" s="542"/>
      <c r="F56" s="592"/>
      <c r="G56" s="546"/>
      <c r="H56" s="210"/>
      <c r="I56" s="210"/>
      <c r="J56" s="210"/>
      <c r="K56" s="210"/>
      <c r="L56" s="211"/>
      <c r="M56" s="559"/>
      <c r="N56" s="224">
        <f t="shared" si="5"/>
        <v>0</v>
      </c>
    </row>
    <row r="57" spans="1:14" ht="24.9" customHeight="1" x14ac:dyDescent="0.45">
      <c r="A57" s="541"/>
      <c r="B57" s="586"/>
      <c r="C57" s="587"/>
      <c r="D57" s="543"/>
      <c r="E57" s="543"/>
      <c r="F57" s="593"/>
      <c r="G57" s="547"/>
      <c r="H57" s="290">
        <f>ROUNDDOWN(IF(AND(G56="",H56=""),F56,F56*G56*H56),0)</f>
        <v>0</v>
      </c>
      <c r="I57" s="290">
        <f>ROUNDDOWN(IF(AND(G56="",I56=""),F56,F56*G56*I56),0)</f>
        <v>0</v>
      </c>
      <c r="J57" s="290">
        <f>ROUNDDOWN(IF(AND(G56="",J56=""),F56,F56*G56*J56),0)</f>
        <v>0</v>
      </c>
      <c r="K57" s="290">
        <f>ROUNDDOWN(IF(AND(G56="",K56=""),F56,F56*G56*K56),0)</f>
        <v>0</v>
      </c>
      <c r="L57" s="291">
        <f>ROUNDDOWN(IF(AND(G56="",L56=""),F56,F56*G56*L56),0)</f>
        <v>0</v>
      </c>
      <c r="M57" s="560"/>
      <c r="N57" s="214">
        <f t="shared" si="5"/>
        <v>0</v>
      </c>
    </row>
    <row r="58" spans="1:14" ht="30" customHeight="1" x14ac:dyDescent="0.45">
      <c r="A58" s="216"/>
      <c r="B58" s="217"/>
      <c r="C58" s="217"/>
      <c r="D58" s="217"/>
      <c r="E58" s="217"/>
      <c r="F58" s="218"/>
      <c r="G58" s="218"/>
      <c r="H58" s="86">
        <f>H53+H55+H57</f>
        <v>0</v>
      </c>
      <c r="I58" s="86">
        <f t="shared" ref="I58:L58" si="6">I53+I55+I57</f>
        <v>0</v>
      </c>
      <c r="J58" s="86">
        <f t="shared" si="6"/>
        <v>0</v>
      </c>
      <c r="K58" s="86">
        <f t="shared" si="6"/>
        <v>0</v>
      </c>
      <c r="L58" s="86">
        <f t="shared" si="6"/>
        <v>0</v>
      </c>
      <c r="M58" s="34" t="s">
        <v>34</v>
      </c>
      <c r="N58" s="215">
        <f>SUM(H58:L58)</f>
        <v>0</v>
      </c>
    </row>
    <row r="59" spans="1:14" ht="20.100000000000001" customHeight="1" x14ac:dyDescent="0.45">
      <c r="B59" s="28"/>
      <c r="C59" s="28"/>
      <c r="D59" s="28"/>
      <c r="E59" s="28"/>
      <c r="F59" s="28"/>
      <c r="G59" s="28"/>
      <c r="H59" s="28"/>
      <c r="I59" s="28"/>
      <c r="J59" s="28"/>
      <c r="K59" s="28"/>
      <c r="L59" s="28"/>
      <c r="M59" s="28"/>
      <c r="N59" s="29"/>
    </row>
    <row r="60" spans="1:14" ht="20.100000000000001" customHeight="1" x14ac:dyDescent="0.45">
      <c r="B60" s="28"/>
      <c r="C60" s="28"/>
      <c r="D60" s="28"/>
      <c r="E60" s="28"/>
      <c r="F60" s="28"/>
      <c r="G60" s="28"/>
      <c r="H60" s="28"/>
      <c r="I60" s="28"/>
      <c r="J60" s="28"/>
      <c r="K60" s="28"/>
      <c r="L60" s="28"/>
      <c r="M60" s="28"/>
      <c r="N60" s="29"/>
    </row>
    <row r="61" spans="1:14" ht="18" customHeight="1" x14ac:dyDescent="0.45">
      <c r="B61" s="20" t="s">
        <v>246</v>
      </c>
    </row>
    <row r="62" spans="1:14" ht="24.9" customHeight="1" x14ac:dyDescent="0.45">
      <c r="A62" s="540"/>
      <c r="B62" s="580" t="s">
        <v>231</v>
      </c>
      <c r="C62" s="581"/>
      <c r="D62" s="555" t="s">
        <v>49</v>
      </c>
      <c r="E62" s="561"/>
      <c r="F62" s="551" t="s">
        <v>230</v>
      </c>
      <c r="G62" s="551" t="s">
        <v>216</v>
      </c>
      <c r="H62" s="557" t="s">
        <v>234</v>
      </c>
      <c r="I62" s="558"/>
      <c r="J62" s="558"/>
      <c r="K62" s="558"/>
      <c r="L62" s="558"/>
      <c r="M62" s="551" t="s">
        <v>225</v>
      </c>
      <c r="N62" s="553" t="s">
        <v>227</v>
      </c>
    </row>
    <row r="63" spans="1:14" ht="24.9" customHeight="1" x14ac:dyDescent="0.45">
      <c r="A63" s="541"/>
      <c r="B63" s="582"/>
      <c r="C63" s="583"/>
      <c r="D63" s="222" t="s">
        <v>27</v>
      </c>
      <c r="E63" s="222" t="s">
        <v>28</v>
      </c>
      <c r="F63" s="552"/>
      <c r="G63" s="552"/>
      <c r="H63" s="222" t="s">
        <v>248</v>
      </c>
      <c r="I63" s="222" t="s">
        <v>249</v>
      </c>
      <c r="J63" s="222" t="s">
        <v>250</v>
      </c>
      <c r="K63" s="222" t="s">
        <v>251</v>
      </c>
      <c r="L63" s="222" t="s">
        <v>252</v>
      </c>
      <c r="M63" s="552"/>
      <c r="N63" s="554"/>
    </row>
    <row r="64" spans="1:14" ht="24.9" customHeight="1" x14ac:dyDescent="0.45">
      <c r="A64" s="540">
        <v>1</v>
      </c>
      <c r="B64" s="584"/>
      <c r="C64" s="585"/>
      <c r="D64" s="542"/>
      <c r="E64" s="542"/>
      <c r="F64" s="592"/>
      <c r="G64" s="546"/>
      <c r="H64" s="210"/>
      <c r="I64" s="210"/>
      <c r="J64" s="210"/>
      <c r="K64" s="210"/>
      <c r="L64" s="211"/>
      <c r="M64" s="559"/>
      <c r="N64" s="224">
        <f t="shared" ref="N64:N69" si="7">SUM(H64:L64)</f>
        <v>0</v>
      </c>
    </row>
    <row r="65" spans="1:14" ht="24.9" customHeight="1" x14ac:dyDescent="0.45">
      <c r="A65" s="541"/>
      <c r="B65" s="586"/>
      <c r="C65" s="587"/>
      <c r="D65" s="543"/>
      <c r="E65" s="543"/>
      <c r="F65" s="593"/>
      <c r="G65" s="547"/>
      <c r="H65" s="290">
        <f>ROUNDDOWN(IF(AND(G64="",H64=""),F64,F64*G64*H64),0)</f>
        <v>0</v>
      </c>
      <c r="I65" s="290">
        <f>ROUNDDOWN(IF(AND(G64="",I64=""),F64,F64*G64*I64),0)</f>
        <v>0</v>
      </c>
      <c r="J65" s="290">
        <f>ROUNDDOWN(IF(AND(G64="",J64=""),F64,F64*G64*J64),0)</f>
        <v>0</v>
      </c>
      <c r="K65" s="290">
        <f>ROUNDDOWN(IF(AND(G64="",K64=""),F64,F64*G64*K64),0)</f>
        <v>0</v>
      </c>
      <c r="L65" s="291">
        <f>ROUNDDOWN(IF(AND(G64="",L64=""),F64,F64*G64*L64),0)</f>
        <v>0</v>
      </c>
      <c r="M65" s="560"/>
      <c r="N65" s="214">
        <f t="shared" si="7"/>
        <v>0</v>
      </c>
    </row>
    <row r="66" spans="1:14" ht="24.9" customHeight="1" x14ac:dyDescent="0.45">
      <c r="A66" s="540">
        <v>2</v>
      </c>
      <c r="B66" s="584"/>
      <c r="C66" s="585"/>
      <c r="D66" s="542"/>
      <c r="E66" s="542"/>
      <c r="F66" s="592"/>
      <c r="G66" s="546"/>
      <c r="H66" s="210"/>
      <c r="I66" s="210"/>
      <c r="J66" s="210"/>
      <c r="K66" s="210"/>
      <c r="L66" s="211"/>
      <c r="M66" s="559"/>
      <c r="N66" s="224">
        <f t="shared" si="7"/>
        <v>0</v>
      </c>
    </row>
    <row r="67" spans="1:14" ht="24.9" customHeight="1" x14ac:dyDescent="0.45">
      <c r="A67" s="541"/>
      <c r="B67" s="586"/>
      <c r="C67" s="587"/>
      <c r="D67" s="543"/>
      <c r="E67" s="543"/>
      <c r="F67" s="593"/>
      <c r="G67" s="547"/>
      <c r="H67" s="290">
        <f>ROUNDDOWN(IF(AND(G66="",H66=""),F66,F66*G66*H66),0)</f>
        <v>0</v>
      </c>
      <c r="I67" s="290">
        <f>ROUNDDOWN(IF(AND(G66="",I66=""),F66,F66*G66*I66),0)</f>
        <v>0</v>
      </c>
      <c r="J67" s="290">
        <f>ROUNDDOWN(IF(AND(G66="",J66=""),F66,F66*G66*J66),0)</f>
        <v>0</v>
      </c>
      <c r="K67" s="290">
        <f>ROUNDDOWN(IF(AND(G66="",K66=""),F66,F66*G66*K66),0)</f>
        <v>0</v>
      </c>
      <c r="L67" s="291">
        <f>ROUNDDOWN(IF(AND(G66="",L66=""),F66,F66*G66*L66),0)</f>
        <v>0</v>
      </c>
      <c r="M67" s="560"/>
      <c r="N67" s="214">
        <f t="shared" si="7"/>
        <v>0</v>
      </c>
    </row>
    <row r="68" spans="1:14" ht="24.9" customHeight="1" x14ac:dyDescent="0.45">
      <c r="A68" s="540">
        <v>3</v>
      </c>
      <c r="B68" s="584"/>
      <c r="C68" s="585"/>
      <c r="D68" s="542"/>
      <c r="E68" s="542"/>
      <c r="F68" s="592"/>
      <c r="G68" s="546"/>
      <c r="H68" s="210"/>
      <c r="I68" s="210"/>
      <c r="J68" s="210"/>
      <c r="K68" s="210"/>
      <c r="L68" s="211"/>
      <c r="M68" s="559"/>
      <c r="N68" s="224">
        <f t="shared" si="7"/>
        <v>0</v>
      </c>
    </row>
    <row r="69" spans="1:14" ht="24.9" customHeight="1" x14ac:dyDescent="0.45">
      <c r="A69" s="541"/>
      <c r="B69" s="586"/>
      <c r="C69" s="587"/>
      <c r="D69" s="543"/>
      <c r="E69" s="543"/>
      <c r="F69" s="593"/>
      <c r="G69" s="547"/>
      <c r="H69" s="290">
        <f>ROUNDDOWN(IF(AND(G68="",H68=""),F68,F68*G68*H68),0)</f>
        <v>0</v>
      </c>
      <c r="I69" s="290">
        <f>ROUNDDOWN(IF(AND(G68="",I68=""),F68,F68*G68*I68),0)</f>
        <v>0</v>
      </c>
      <c r="J69" s="290">
        <f>ROUNDDOWN(IF(AND(G68="",J68=""),F68,F68*G68*J68),0)</f>
        <v>0</v>
      </c>
      <c r="K69" s="290">
        <f>ROUNDDOWN(IF(AND(G68="",K68=""),F68,F68*G68*K68),0)</f>
        <v>0</v>
      </c>
      <c r="L69" s="291">
        <f>ROUNDDOWN(IF(AND(G68="",L68=""),F68,F68*G68*L68),0)</f>
        <v>0</v>
      </c>
      <c r="M69" s="560"/>
      <c r="N69" s="214">
        <f t="shared" si="7"/>
        <v>0</v>
      </c>
    </row>
    <row r="70" spans="1:14" ht="30" customHeight="1" x14ac:dyDescent="0.45">
      <c r="A70" s="216"/>
      <c r="B70" s="217"/>
      <c r="C70" s="217"/>
      <c r="D70" s="217"/>
      <c r="E70" s="217"/>
      <c r="F70" s="218"/>
      <c r="G70" s="218"/>
      <c r="H70" s="86">
        <f>H65+H67+H69</f>
        <v>0</v>
      </c>
      <c r="I70" s="86">
        <f t="shared" ref="I70:L70" si="8">I65+I67+I69</f>
        <v>0</v>
      </c>
      <c r="J70" s="86">
        <f t="shared" si="8"/>
        <v>0</v>
      </c>
      <c r="K70" s="86">
        <f t="shared" si="8"/>
        <v>0</v>
      </c>
      <c r="L70" s="86">
        <f t="shared" si="8"/>
        <v>0</v>
      </c>
      <c r="M70" s="34" t="s">
        <v>34</v>
      </c>
      <c r="N70" s="215">
        <f>SUM(H70:L70)</f>
        <v>0</v>
      </c>
    </row>
    <row r="71" spans="1:14" ht="20.100000000000001" customHeight="1" x14ac:dyDescent="0.45">
      <c r="B71" s="30"/>
      <c r="C71" s="30"/>
      <c r="D71" s="30"/>
      <c r="E71" s="30"/>
      <c r="F71" s="27"/>
      <c r="G71" s="27"/>
      <c r="H71" s="205"/>
      <c r="I71" s="205"/>
      <c r="J71" s="205"/>
      <c r="K71" s="205"/>
      <c r="L71" s="205"/>
      <c r="M71" s="87"/>
      <c r="N71" s="205"/>
    </row>
    <row r="72" spans="1:14" ht="20.100000000000001" customHeight="1" x14ac:dyDescent="0.45">
      <c r="B72" s="30"/>
      <c r="C72" s="30"/>
      <c r="D72" s="31"/>
      <c r="E72" s="31"/>
      <c r="F72" s="32"/>
      <c r="G72" s="33"/>
      <c r="H72" s="33"/>
      <c r="I72" s="33"/>
      <c r="J72" s="33"/>
      <c r="K72" s="33"/>
      <c r="L72" s="30"/>
      <c r="M72" s="28"/>
      <c r="N72" s="29"/>
    </row>
    <row r="73" spans="1:14" ht="18" customHeight="1" x14ac:dyDescent="0.45">
      <c r="B73" s="20" t="s">
        <v>244</v>
      </c>
    </row>
    <row r="74" spans="1:14" ht="24.9" customHeight="1" x14ac:dyDescent="0.45">
      <c r="A74" s="540"/>
      <c r="B74" s="580" t="s">
        <v>231</v>
      </c>
      <c r="C74" s="581"/>
      <c r="D74" s="555" t="s">
        <v>49</v>
      </c>
      <c r="E74" s="561"/>
      <c r="F74" s="551" t="s">
        <v>230</v>
      </c>
      <c r="G74" s="551" t="s">
        <v>216</v>
      </c>
      <c r="H74" s="557" t="s">
        <v>234</v>
      </c>
      <c r="I74" s="558"/>
      <c r="J74" s="558"/>
      <c r="K74" s="558"/>
      <c r="L74" s="558"/>
      <c r="M74" s="551" t="s">
        <v>225</v>
      </c>
      <c r="N74" s="553" t="s">
        <v>227</v>
      </c>
    </row>
    <row r="75" spans="1:14" ht="24.9" customHeight="1" x14ac:dyDescent="0.45">
      <c r="A75" s="541"/>
      <c r="B75" s="582"/>
      <c r="C75" s="583"/>
      <c r="D75" s="222" t="s">
        <v>27</v>
      </c>
      <c r="E75" s="222" t="s">
        <v>28</v>
      </c>
      <c r="F75" s="552"/>
      <c r="G75" s="552"/>
      <c r="H75" s="222" t="s">
        <v>248</v>
      </c>
      <c r="I75" s="222" t="s">
        <v>249</v>
      </c>
      <c r="J75" s="222" t="s">
        <v>250</v>
      </c>
      <c r="K75" s="222" t="s">
        <v>251</v>
      </c>
      <c r="L75" s="222" t="s">
        <v>252</v>
      </c>
      <c r="M75" s="552"/>
      <c r="N75" s="554"/>
    </row>
    <row r="76" spans="1:14" ht="24.9" customHeight="1" x14ac:dyDescent="0.45">
      <c r="A76" s="540">
        <v>1</v>
      </c>
      <c r="B76" s="584"/>
      <c r="C76" s="585"/>
      <c r="D76" s="542"/>
      <c r="E76" s="542"/>
      <c r="F76" s="592"/>
      <c r="G76" s="546"/>
      <c r="H76" s="210"/>
      <c r="I76" s="210"/>
      <c r="J76" s="210"/>
      <c r="K76" s="210"/>
      <c r="L76" s="211"/>
      <c r="M76" s="559"/>
      <c r="N76" s="224">
        <f t="shared" ref="N76:N81" si="9">SUM(H76:L76)</f>
        <v>0</v>
      </c>
    </row>
    <row r="77" spans="1:14" ht="24.9" customHeight="1" x14ac:dyDescent="0.45">
      <c r="A77" s="541"/>
      <c r="B77" s="586"/>
      <c r="C77" s="587"/>
      <c r="D77" s="543"/>
      <c r="E77" s="543"/>
      <c r="F77" s="593"/>
      <c r="G77" s="547"/>
      <c r="H77" s="290">
        <f>ROUNDDOWN(IF(AND(G76="",H76=""),F76,F76*G76*H76),0)</f>
        <v>0</v>
      </c>
      <c r="I77" s="290">
        <f>ROUNDDOWN(IF(AND(G76="",I76=""),F76,F76*G76*I76),0)</f>
        <v>0</v>
      </c>
      <c r="J77" s="290">
        <f>ROUNDDOWN(IF(AND(G76="",J76=""),F76,F76*G76*J76),0)</f>
        <v>0</v>
      </c>
      <c r="K77" s="290">
        <f>ROUNDDOWN(IF(AND(G76="",K76=""),F76,F76*G76*K76),0)</f>
        <v>0</v>
      </c>
      <c r="L77" s="291">
        <f>ROUNDDOWN(IF(AND(G76="",L76=""),F76,F76*G76*L76),0)</f>
        <v>0</v>
      </c>
      <c r="M77" s="560"/>
      <c r="N77" s="214">
        <f t="shared" si="9"/>
        <v>0</v>
      </c>
    </row>
    <row r="78" spans="1:14" ht="24.9" customHeight="1" x14ac:dyDescent="0.45">
      <c r="A78" s="540">
        <v>2</v>
      </c>
      <c r="B78" s="584"/>
      <c r="C78" s="585"/>
      <c r="D78" s="542"/>
      <c r="E78" s="542"/>
      <c r="F78" s="592"/>
      <c r="G78" s="546"/>
      <c r="H78" s="210"/>
      <c r="I78" s="210"/>
      <c r="J78" s="210"/>
      <c r="K78" s="210"/>
      <c r="L78" s="211"/>
      <c r="M78" s="559"/>
      <c r="N78" s="224">
        <f t="shared" si="9"/>
        <v>0</v>
      </c>
    </row>
    <row r="79" spans="1:14" ht="24.9" customHeight="1" x14ac:dyDescent="0.45">
      <c r="A79" s="541"/>
      <c r="B79" s="586"/>
      <c r="C79" s="587"/>
      <c r="D79" s="543"/>
      <c r="E79" s="543"/>
      <c r="F79" s="593"/>
      <c r="G79" s="547"/>
      <c r="H79" s="290">
        <f>ROUNDDOWN(IF(AND(G78="",H78=""),F78,F78*G78*H78),0)</f>
        <v>0</v>
      </c>
      <c r="I79" s="290">
        <f>ROUNDDOWN(IF(AND(G78="",I78=""),F78,F78*G78*I78),0)</f>
        <v>0</v>
      </c>
      <c r="J79" s="290">
        <f>ROUNDDOWN(IF(AND(G78="",J78=""),F78,F78*G78*J78),0)</f>
        <v>0</v>
      </c>
      <c r="K79" s="290">
        <f>ROUNDDOWN(IF(AND(G78="",K78=""),F78,F78*G78*K78),0)</f>
        <v>0</v>
      </c>
      <c r="L79" s="291">
        <f>ROUNDDOWN(IF(AND(G78="",L78=""),F78,F78*G78*L78),0)</f>
        <v>0</v>
      </c>
      <c r="M79" s="560"/>
      <c r="N79" s="214">
        <f t="shared" si="9"/>
        <v>0</v>
      </c>
    </row>
    <row r="80" spans="1:14" ht="24.9" customHeight="1" x14ac:dyDescent="0.45">
      <c r="A80" s="540">
        <v>3</v>
      </c>
      <c r="B80" s="584"/>
      <c r="C80" s="585"/>
      <c r="D80" s="542"/>
      <c r="E80" s="542"/>
      <c r="F80" s="592"/>
      <c r="G80" s="546"/>
      <c r="H80" s="210"/>
      <c r="I80" s="210"/>
      <c r="J80" s="210"/>
      <c r="K80" s="210"/>
      <c r="L80" s="211"/>
      <c r="M80" s="559"/>
      <c r="N80" s="224">
        <f t="shared" si="9"/>
        <v>0</v>
      </c>
    </row>
    <row r="81" spans="1:14" ht="24.9" customHeight="1" x14ac:dyDescent="0.45">
      <c r="A81" s="541"/>
      <c r="B81" s="586"/>
      <c r="C81" s="587"/>
      <c r="D81" s="543"/>
      <c r="E81" s="543"/>
      <c r="F81" s="593"/>
      <c r="G81" s="547"/>
      <c r="H81" s="290">
        <f>ROUNDDOWN(IF(AND(G80="",H80=""),F80,F80*G80*H80),0)</f>
        <v>0</v>
      </c>
      <c r="I81" s="290">
        <f>ROUNDDOWN(IF(AND(G80="",I80=""),F80,F80*G80*I80),0)</f>
        <v>0</v>
      </c>
      <c r="J81" s="290">
        <f>ROUNDDOWN(IF(AND(G80="",J80=""),F80,F80*G80*J80),0)</f>
        <v>0</v>
      </c>
      <c r="K81" s="290">
        <f>ROUNDDOWN(IF(AND(G80="",K80=""),F80,F80*G80*K80),0)</f>
        <v>0</v>
      </c>
      <c r="L81" s="291">
        <f>ROUNDDOWN(IF(AND(G80="",L80=""),F80,F80*G80*L80),0)</f>
        <v>0</v>
      </c>
      <c r="M81" s="560"/>
      <c r="N81" s="214">
        <f t="shared" si="9"/>
        <v>0</v>
      </c>
    </row>
    <row r="82" spans="1:14" ht="30" customHeight="1" x14ac:dyDescent="0.45">
      <c r="A82" s="216"/>
      <c r="B82" s="217"/>
      <c r="C82" s="217"/>
      <c r="D82" s="217"/>
      <c r="E82" s="217"/>
      <c r="F82" s="218"/>
      <c r="G82" s="218"/>
      <c r="H82" s="86">
        <f>H77+H79+H81</f>
        <v>0</v>
      </c>
      <c r="I82" s="86">
        <f t="shared" ref="I82:L82" si="10">I77+I79+I81</f>
        <v>0</v>
      </c>
      <c r="J82" s="86">
        <f t="shared" si="10"/>
        <v>0</v>
      </c>
      <c r="K82" s="86">
        <f t="shared" si="10"/>
        <v>0</v>
      </c>
      <c r="L82" s="86">
        <f t="shared" si="10"/>
        <v>0</v>
      </c>
      <c r="M82" s="34" t="s">
        <v>34</v>
      </c>
      <c r="N82" s="215">
        <f>SUM(H82:L82)</f>
        <v>0</v>
      </c>
    </row>
    <row r="83" spans="1:14" ht="20.100000000000001" customHeight="1" x14ac:dyDescent="0.45">
      <c r="B83" s="30"/>
      <c r="C83" s="30"/>
      <c r="D83" s="30"/>
      <c r="E83" s="30"/>
      <c r="F83" s="27"/>
      <c r="G83" s="27"/>
      <c r="H83" s="205"/>
      <c r="I83" s="205"/>
      <c r="J83" s="205"/>
      <c r="K83" s="205"/>
      <c r="L83" s="205"/>
      <c r="M83" s="87"/>
      <c r="N83" s="205"/>
    </row>
    <row r="84" spans="1:14" ht="20.100000000000001" customHeight="1" x14ac:dyDescent="0.45">
      <c r="B84" s="30"/>
      <c r="C84" s="30"/>
      <c r="D84" s="30"/>
      <c r="E84" s="30"/>
      <c r="F84" s="27"/>
      <c r="G84" s="27"/>
      <c r="H84" s="205"/>
      <c r="I84" s="205"/>
      <c r="J84" s="205"/>
      <c r="K84" s="205"/>
      <c r="L84" s="205"/>
      <c r="M84" s="87"/>
      <c r="N84" s="205"/>
    </row>
    <row r="85" spans="1:14" ht="30" customHeight="1" x14ac:dyDescent="0.45">
      <c r="A85" s="227"/>
      <c r="B85" s="578" t="s">
        <v>242</v>
      </c>
      <c r="C85" s="579"/>
      <c r="D85" s="536" t="s">
        <v>240</v>
      </c>
      <c r="E85" s="536"/>
      <c r="F85" s="536" t="s">
        <v>331</v>
      </c>
      <c r="G85" s="536"/>
      <c r="H85" s="536" t="s">
        <v>243</v>
      </c>
      <c r="I85" s="536"/>
    </row>
    <row r="86" spans="1:14" ht="30" customHeight="1" x14ac:dyDescent="0.45">
      <c r="A86" s="225" t="s">
        <v>253</v>
      </c>
      <c r="B86" s="588">
        <f>■製品名入力シート!B10</f>
        <v>0</v>
      </c>
      <c r="C86" s="589"/>
      <c r="D86" s="550">
        <f>H21+H34+H46+H58+H70+H82</f>
        <v>0</v>
      </c>
      <c r="E86" s="550"/>
      <c r="F86" s="548"/>
      <c r="G86" s="548"/>
      <c r="H86" s="550">
        <f>IF(F86=0, MIN(D86, 4000000), MIN(4000000-F86, D86))</f>
        <v>0</v>
      </c>
      <c r="I86" s="550"/>
    </row>
    <row r="87" spans="1:14" ht="30" customHeight="1" x14ac:dyDescent="0.45">
      <c r="A87" s="225" t="s">
        <v>254</v>
      </c>
      <c r="B87" s="588">
        <f>■製品名入力シート!B11</f>
        <v>0</v>
      </c>
      <c r="C87" s="589"/>
      <c r="D87" s="537">
        <f>I21+I34+I46+I58+I70+I82</f>
        <v>0</v>
      </c>
      <c r="E87" s="538"/>
      <c r="F87" s="590"/>
      <c r="G87" s="590"/>
      <c r="H87" s="550">
        <f t="shared" ref="H87:H90" si="11">IF(F87=0, MIN(D87, 4000000), MIN(4000000-F87, D87))</f>
        <v>0</v>
      </c>
      <c r="I87" s="550"/>
    </row>
    <row r="88" spans="1:14" ht="30" customHeight="1" x14ac:dyDescent="0.45">
      <c r="A88" s="225" t="s">
        <v>255</v>
      </c>
      <c r="B88" s="588">
        <f>■製品名入力シート!B12</f>
        <v>0</v>
      </c>
      <c r="C88" s="589"/>
      <c r="D88" s="537">
        <f>J21+J34+J46+J58+J70+J82</f>
        <v>0</v>
      </c>
      <c r="E88" s="538"/>
      <c r="F88" s="590"/>
      <c r="G88" s="590"/>
      <c r="H88" s="550">
        <f t="shared" si="11"/>
        <v>0</v>
      </c>
      <c r="I88" s="550"/>
    </row>
    <row r="89" spans="1:14" ht="30" customHeight="1" x14ac:dyDescent="0.45">
      <c r="A89" s="225" t="s">
        <v>256</v>
      </c>
      <c r="B89" s="588">
        <f>■製品名入力シート!B13</f>
        <v>0</v>
      </c>
      <c r="C89" s="589"/>
      <c r="D89" s="537">
        <f>K21+K34+K46+K58+K70+K82</f>
        <v>0</v>
      </c>
      <c r="E89" s="538"/>
      <c r="F89" s="590"/>
      <c r="G89" s="590"/>
      <c r="H89" s="550">
        <f t="shared" si="11"/>
        <v>0</v>
      </c>
      <c r="I89" s="550"/>
    </row>
    <row r="90" spans="1:14" ht="30" customHeight="1" thickBot="1" x14ac:dyDescent="0.5">
      <c r="A90" s="225" t="s">
        <v>257</v>
      </c>
      <c r="B90" s="588">
        <f>■製品名入力シート!B14</f>
        <v>0</v>
      </c>
      <c r="C90" s="589"/>
      <c r="D90" s="570">
        <f>L21+L34+L46+L58+L70+L82</f>
        <v>0</v>
      </c>
      <c r="E90" s="570"/>
      <c r="F90" s="591"/>
      <c r="G90" s="591"/>
      <c r="H90" s="550">
        <f t="shared" si="11"/>
        <v>0</v>
      </c>
      <c r="I90" s="550"/>
    </row>
    <row r="91" spans="1:14" ht="35.1" customHeight="1" thickTop="1" x14ac:dyDescent="0.45">
      <c r="A91" s="575" t="s">
        <v>241</v>
      </c>
      <c r="B91" s="576"/>
      <c r="C91" s="577"/>
      <c r="D91" s="539">
        <f>SUM(D86:D90)</f>
        <v>0</v>
      </c>
      <c r="E91" s="539"/>
      <c r="F91" s="539">
        <f>SUM(F86:F90)</f>
        <v>0</v>
      </c>
      <c r="G91" s="539"/>
      <c r="H91" s="539">
        <f>SUM(H86:H90)</f>
        <v>0</v>
      </c>
      <c r="I91" s="539"/>
    </row>
    <row r="92" spans="1:14" ht="25.35" customHeight="1" x14ac:dyDescent="0.45">
      <c r="B92" s="9"/>
    </row>
    <row r="93" spans="1:14" ht="15" customHeight="1" x14ac:dyDescent="0.45">
      <c r="K93" s="35"/>
      <c r="N93" s="284">
        <f>N21+N34+N46+N58+N70+N82</f>
        <v>0</v>
      </c>
    </row>
  </sheetData>
  <sheetProtection algorithmName="SHA-512" hashValue="1mtQsxWdSZqsbeGgysintZD9UG7W0InekAQbER7A/n3F9tUGZ1Ywv4NBLuVxOYd8U8X3iB7KX466LUeERjG00g==" saltValue="qlKj8g7rm93k8gWmq0e8rQ==" spinCount="100000" sheet="1" objects="1" scenarios="1"/>
  <mergeCells count="236">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 ref="G13:G14"/>
    <mergeCell ref="A15:A16"/>
    <mergeCell ref="B15:B16"/>
    <mergeCell ref="C15:C16"/>
    <mergeCell ref="D15:D16"/>
    <mergeCell ref="E15:E16"/>
    <mergeCell ref="F15:F16"/>
    <mergeCell ref="G15:G16"/>
    <mergeCell ref="A13:A14"/>
    <mergeCell ref="B13:B14"/>
    <mergeCell ref="C13:C14"/>
    <mergeCell ref="D13:D14"/>
    <mergeCell ref="E13:E14"/>
    <mergeCell ref="F13:F14"/>
    <mergeCell ref="G17:G18"/>
    <mergeCell ref="A19:A20"/>
    <mergeCell ref="B19:B20"/>
    <mergeCell ref="C19:C20"/>
    <mergeCell ref="D19:D20"/>
    <mergeCell ref="E19:E20"/>
    <mergeCell ref="F19:F20"/>
    <mergeCell ref="G19:G20"/>
    <mergeCell ref="A17:A18"/>
    <mergeCell ref="B17:B18"/>
    <mergeCell ref="C17:C18"/>
    <mergeCell ref="D17:D18"/>
    <mergeCell ref="E17:E18"/>
    <mergeCell ref="F17:F18"/>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B87:C87"/>
    <mergeCell ref="D87:E87"/>
    <mergeCell ref="F87:G87"/>
    <mergeCell ref="B88:C88"/>
    <mergeCell ref="D88:E88"/>
    <mergeCell ref="F88:G88"/>
    <mergeCell ref="B85:C85"/>
    <mergeCell ref="D85:E85"/>
    <mergeCell ref="F85:G85"/>
    <mergeCell ref="B86:C86"/>
    <mergeCell ref="D86:E86"/>
    <mergeCell ref="F86:G86"/>
    <mergeCell ref="A91:C91"/>
    <mergeCell ref="D91:E91"/>
    <mergeCell ref="F91:G91"/>
    <mergeCell ref="B89:C89"/>
    <mergeCell ref="D89:E89"/>
    <mergeCell ref="F89:G89"/>
    <mergeCell ref="B90:C90"/>
    <mergeCell ref="D90:E90"/>
    <mergeCell ref="F90:G90"/>
    <mergeCell ref="H87:I87"/>
    <mergeCell ref="H88:I88"/>
    <mergeCell ref="H89:I89"/>
    <mergeCell ref="H90:I90"/>
    <mergeCell ref="H91:I91"/>
    <mergeCell ref="M15:M16"/>
    <mergeCell ref="M13:M14"/>
    <mergeCell ref="M19:M20"/>
    <mergeCell ref="M17:M18"/>
    <mergeCell ref="M78:M79"/>
    <mergeCell ref="H85:I85"/>
    <mergeCell ref="H86:I86"/>
    <mergeCell ref="M74:M75"/>
    <mergeCell ref="M66:M67"/>
    <mergeCell ref="M62:M63"/>
    <mergeCell ref="M54:M55"/>
    <mergeCell ref="M50:M51"/>
    <mergeCell ref="M42:M43"/>
    <mergeCell ref="M38:M39"/>
    <mergeCell ref="M30:M31"/>
    <mergeCell ref="M26:M27"/>
  </mergeCells>
  <phoneticPr fontId="1"/>
  <conditionalFormatting sqref="B40:B45">
    <cfRule type="expression" dxfId="415" priority="61" stopIfTrue="1">
      <formula>B40&lt;&gt;""</formula>
    </cfRule>
  </conditionalFormatting>
  <conditionalFormatting sqref="B52:B57">
    <cfRule type="expression" dxfId="414" priority="45" stopIfTrue="1">
      <formula>B52&lt;&gt;""</formula>
    </cfRule>
  </conditionalFormatting>
  <conditionalFormatting sqref="B64:B69">
    <cfRule type="expression" dxfId="413" priority="29" stopIfTrue="1">
      <formula>B64&lt;&gt;""</formula>
    </cfRule>
  </conditionalFormatting>
  <conditionalFormatting sqref="B76:B81">
    <cfRule type="expression" dxfId="412" priority="13" stopIfTrue="1">
      <formula>B76&lt;&gt;""</formula>
    </cfRule>
  </conditionalFormatting>
  <conditionalFormatting sqref="B13:F13 B15:F15 B17:F17 B19:F19 B11:F11 D28:F28 B28:B33">
    <cfRule type="expression" dxfId="411" priority="96" stopIfTrue="1">
      <formula>B11&lt;&gt;""</formula>
    </cfRule>
  </conditionalFormatting>
  <conditionalFormatting sqref="D2:D3">
    <cfRule type="expression" dxfId="410" priority="99">
      <formula>D2&lt;&gt;""</formula>
    </cfRule>
  </conditionalFormatting>
  <conditionalFormatting sqref="D11">
    <cfRule type="expression" dxfId="409" priority="3">
      <formula>AND(#REF!&lt;&gt;"",$D11&lt;&gt;"",($D11-#REF!)&lt;0)</formula>
    </cfRule>
  </conditionalFormatting>
  <conditionalFormatting sqref="D13 D15 D17 D19 D72">
    <cfRule type="expression" dxfId="408" priority="92">
      <formula>AND(#REF!&lt;&gt;"",$D13&lt;&gt;"",($D13-#REF!)&lt;0)</formula>
    </cfRule>
  </conditionalFormatting>
  <conditionalFormatting sqref="D28 D30 D32">
    <cfRule type="expression" dxfId="407" priority="80">
      <formula>AND(#REF!&lt;&gt;"",$D28&lt;&gt;"",($D28-#REF!)&lt;0)</formula>
    </cfRule>
  </conditionalFormatting>
  <conditionalFormatting sqref="D35 D22">
    <cfRule type="expression" dxfId="406" priority="108" stopIfTrue="1">
      <formula>AND(#REF!&lt;&gt;"",$D22&lt;&gt;"",($D22-#REF!)&lt;0)</formula>
    </cfRule>
  </conditionalFormatting>
  <conditionalFormatting sqref="D40 D42 D44">
    <cfRule type="expression" dxfId="405" priority="65">
      <formula>AND(#REF!&lt;&gt;"",$D40&lt;&gt;"",($D40-#REF!)&lt;0)</formula>
    </cfRule>
  </conditionalFormatting>
  <conditionalFormatting sqref="D52 D54 D56">
    <cfRule type="expression" dxfId="404" priority="49">
      <formula>AND(#REF!&lt;&gt;"",$D52&lt;&gt;"",($D52-#REF!)&lt;0)</formula>
    </cfRule>
  </conditionalFormatting>
  <conditionalFormatting sqref="D64 D66 D68">
    <cfRule type="expression" dxfId="403" priority="33">
      <formula>AND(#REF!&lt;&gt;"",$D64&lt;&gt;"",($D64-#REF!)&lt;0)</formula>
    </cfRule>
  </conditionalFormatting>
  <conditionalFormatting sqref="D76 D78 D80">
    <cfRule type="expression" dxfId="402" priority="17">
      <formula>AND(#REF!&lt;&gt;"",$D76&lt;&gt;"",($D76-#REF!)&lt;0)</formula>
    </cfRule>
  </conditionalFormatting>
  <conditionalFormatting sqref="D11:E11">
    <cfRule type="expression" dxfId="401" priority="4">
      <formula>AND(#REF!&lt;&gt;"",#REF!&lt;&gt;"",(#REF!-#REF!)&lt;0)</formula>
    </cfRule>
    <cfRule type="expression" dxfId="400" priority="5">
      <formula>AND($D11&lt;&gt;"",$E11&lt;&gt;"",($E11-$D11)&lt;0)</formula>
    </cfRule>
  </conditionalFormatting>
  <conditionalFormatting sqref="D13:E13 D15:E15 D17:E17 D19:E19">
    <cfRule type="expression" dxfId="399" priority="94">
      <formula>AND(#REF!&lt;&gt;"",#REF!&lt;&gt;"",(#REF!-#REF!)&lt;0)</formula>
    </cfRule>
    <cfRule type="expression" dxfId="398" priority="95">
      <formula>AND($D13&lt;&gt;"",$E13&lt;&gt;"",($E13-$D13)&lt;0)</formula>
    </cfRule>
  </conditionalFormatting>
  <conditionalFormatting sqref="D22:E25">
    <cfRule type="expression" dxfId="397" priority="91">
      <formula>D22&lt;&gt;""</formula>
    </cfRule>
  </conditionalFormatting>
  <conditionalFormatting sqref="D28:E28 D30:E30 D32:E32">
    <cfRule type="expression" dxfId="396" priority="82">
      <formula>AND(#REF!&lt;&gt;"",#REF!&lt;&gt;"",(#REF!-#REF!)&lt;0)</formula>
    </cfRule>
    <cfRule type="expression" dxfId="395" priority="83">
      <formula>AND($D28&lt;&gt;"",$E28&lt;&gt;"",($E28-$D28)&lt;0)</formula>
    </cfRule>
  </conditionalFormatting>
  <conditionalFormatting sqref="D30:E30 D32:E32">
    <cfRule type="expression" dxfId="394" priority="85">
      <formula>AND(#REF!&lt;&gt;"",#REF!&lt;&gt;"",(#REF!-#REF!)&lt;0)</formula>
    </cfRule>
    <cfRule type="expression" dxfId="393" priority="84" stopIfTrue="1">
      <formula>D30&lt;&gt;""</formula>
    </cfRule>
  </conditionalFormatting>
  <conditionalFormatting sqref="D35:E35">
    <cfRule type="expression" dxfId="392" priority="106">
      <formula>D35&lt;&gt;""</formula>
    </cfRule>
  </conditionalFormatting>
  <conditionalFormatting sqref="D40:E40 D42:E42 D44:E44">
    <cfRule type="expression" dxfId="391" priority="68">
      <formula>AND($D40&lt;&gt;"",$E40&lt;&gt;"",($E40-$D40)&lt;0)</formula>
    </cfRule>
    <cfRule type="expression" dxfId="390" priority="67">
      <formula>AND(#REF!&lt;&gt;"",#REF!&lt;&gt;"",(#REF!-#REF!)&lt;0)</formula>
    </cfRule>
  </conditionalFormatting>
  <conditionalFormatting sqref="D42:E42 D44:E44">
    <cfRule type="expression" dxfId="389" priority="69" stopIfTrue="1">
      <formula>D42&lt;&gt;""</formula>
    </cfRule>
    <cfRule type="expression" dxfId="388" priority="70">
      <formula>AND(#REF!&lt;&gt;"",#REF!&lt;&gt;"",(#REF!-#REF!)&lt;0)</formula>
    </cfRule>
  </conditionalFormatting>
  <conditionalFormatting sqref="D52:E52 D54:E54 D56:E56">
    <cfRule type="expression" dxfId="387" priority="52">
      <formula>AND($D52&lt;&gt;"",$E52&lt;&gt;"",($E52-$D52)&lt;0)</formula>
    </cfRule>
    <cfRule type="expression" dxfId="386" priority="51">
      <formula>AND(#REF!&lt;&gt;"",#REF!&lt;&gt;"",(#REF!-#REF!)&lt;0)</formula>
    </cfRule>
  </conditionalFormatting>
  <conditionalFormatting sqref="D54:E54 D56:E56">
    <cfRule type="expression" dxfId="385" priority="54">
      <formula>AND(#REF!&lt;&gt;"",#REF!&lt;&gt;"",(#REF!-#REF!)&lt;0)</formula>
    </cfRule>
    <cfRule type="expression" dxfId="384" priority="53" stopIfTrue="1">
      <formula>D54&lt;&gt;""</formula>
    </cfRule>
  </conditionalFormatting>
  <conditionalFormatting sqref="D64:E64 D66:E66 D68:E68">
    <cfRule type="expression" dxfId="383" priority="35">
      <formula>AND(#REF!&lt;&gt;"",#REF!&lt;&gt;"",(#REF!-#REF!)&lt;0)</formula>
    </cfRule>
    <cfRule type="expression" dxfId="382" priority="36">
      <formula>AND($D64&lt;&gt;"",$E64&lt;&gt;"",($E64-$D64)&lt;0)</formula>
    </cfRule>
  </conditionalFormatting>
  <conditionalFormatting sqref="D66:E66 D68:E68">
    <cfRule type="expression" dxfId="381" priority="38">
      <formula>AND(#REF!&lt;&gt;"",#REF!&lt;&gt;"",(#REF!-#REF!)&lt;0)</formula>
    </cfRule>
    <cfRule type="expression" dxfId="380" priority="37" stopIfTrue="1">
      <formula>D66&lt;&gt;""</formula>
    </cfRule>
  </conditionalFormatting>
  <conditionalFormatting sqref="D72:E72">
    <cfRule type="expression" dxfId="379" priority="105">
      <formula>AND($D72&lt;&gt;"",$E72&lt;&gt;"",($E72-$D72)&lt;0)</formula>
    </cfRule>
  </conditionalFormatting>
  <conditionalFormatting sqref="D76:E76 D78:E78 D80:E80">
    <cfRule type="expression" dxfId="378" priority="20">
      <formula>AND($D76&lt;&gt;"",$E76&lt;&gt;"",($E76-$D76)&lt;0)</formula>
    </cfRule>
    <cfRule type="expression" dxfId="377" priority="19">
      <formula>AND(#REF!&lt;&gt;"",#REF!&lt;&gt;"",(#REF!-#REF!)&lt;0)</formula>
    </cfRule>
  </conditionalFormatting>
  <conditionalFormatting sqref="D78:E78 D80:E80">
    <cfRule type="expression" dxfId="376" priority="21" stopIfTrue="1">
      <formula>D78&lt;&gt;""</formula>
    </cfRule>
    <cfRule type="expression" dxfId="375" priority="22">
      <formula>AND(#REF!&lt;&gt;"",#REF!&lt;&gt;"",(#REF!-#REF!)&lt;0)</formula>
    </cfRule>
  </conditionalFormatting>
  <conditionalFormatting sqref="D40:F40">
    <cfRule type="expression" dxfId="374" priority="76" stopIfTrue="1">
      <formula>D40&lt;&gt;""</formula>
    </cfRule>
  </conditionalFormatting>
  <conditionalFormatting sqref="D52:F52">
    <cfRule type="expression" dxfId="373" priority="60" stopIfTrue="1">
      <formula>D52&lt;&gt;""</formula>
    </cfRule>
  </conditionalFormatting>
  <conditionalFormatting sqref="D64:F64">
    <cfRule type="expression" dxfId="372" priority="44" stopIfTrue="1">
      <formula>D64&lt;&gt;""</formula>
    </cfRule>
  </conditionalFormatting>
  <conditionalFormatting sqref="D76:F76">
    <cfRule type="expression" dxfId="371" priority="28" stopIfTrue="1">
      <formula>D76&lt;&gt;""</formula>
    </cfRule>
  </conditionalFormatting>
  <conditionalFormatting sqref="D86:I90">
    <cfRule type="cellIs" dxfId="370" priority="2" operator="greaterThan">
      <formula>4000000</formula>
    </cfRule>
  </conditionalFormatting>
  <conditionalFormatting sqref="E3">
    <cfRule type="expression" dxfId="369" priority="98">
      <formula>E3&lt;&gt;""</formula>
    </cfRule>
  </conditionalFormatting>
  <conditionalFormatting sqref="E11 D13:E13 D15:E15 D17:E17 D19:E19">
    <cfRule type="expression" dxfId="368" priority="97">
      <formula>AND(#REF!&lt;&gt;"",#REF!&lt;&gt;"",(#REF!-#REF!)&lt;0)</formula>
    </cfRule>
  </conditionalFormatting>
  <conditionalFormatting sqref="E11 E13 E15 E17 E19 E72">
    <cfRule type="expression" dxfId="367" priority="93">
      <formula>AND(#REF!&lt;&gt;"",$E11&lt;&gt;"",($E11-#REF!)&lt;0)</formula>
    </cfRule>
  </conditionalFormatting>
  <conditionalFormatting sqref="E28 E30 E32">
    <cfRule type="expression" dxfId="366" priority="81">
      <formula>AND(#REF!&lt;&gt;"",$E28&lt;&gt;"",($E28-#REF!)&lt;0)</formula>
    </cfRule>
  </conditionalFormatting>
  <conditionalFormatting sqref="E35 E22">
    <cfRule type="expression" dxfId="365" priority="107">
      <formula>AND(#REF!&lt;&gt;"",$E22&lt;&gt;"",($E22-#REF!)&lt;0)</formula>
    </cfRule>
  </conditionalFormatting>
  <conditionalFormatting sqref="E40 E42 E44">
    <cfRule type="expression" dxfId="364" priority="66">
      <formula>AND(#REF!&lt;&gt;"",$E40&lt;&gt;"",($E40-#REF!)&lt;0)</formula>
    </cfRule>
  </conditionalFormatting>
  <conditionalFormatting sqref="E52 E54 E56">
    <cfRule type="expression" dxfId="363" priority="50">
      <formula>AND(#REF!&lt;&gt;"",$E52&lt;&gt;"",($E52-#REF!)&lt;0)</formula>
    </cfRule>
  </conditionalFormatting>
  <conditionalFormatting sqref="E64 E66 E68">
    <cfRule type="expression" dxfId="362" priority="34">
      <formula>AND(#REF!&lt;&gt;"",$E64&lt;&gt;"",($E64-#REF!)&lt;0)</formula>
    </cfRule>
  </conditionalFormatting>
  <conditionalFormatting sqref="E76 E78 E80">
    <cfRule type="expression" dxfId="361" priority="18">
      <formula>AND(#REF!&lt;&gt;"",$E76&lt;&gt;"",($E76-#REF!)&lt;0)</formula>
    </cfRule>
  </conditionalFormatting>
  <conditionalFormatting sqref="F30 F32 B34:G34">
    <cfRule type="expression" dxfId="360" priority="88" stopIfTrue="1">
      <formula>B30&lt;&gt;""</formula>
    </cfRule>
  </conditionalFormatting>
  <conditionalFormatting sqref="F30">
    <cfRule type="expression" dxfId="359" priority="87" stopIfTrue="1">
      <formula>AND(#REF!&lt;&gt;"",$F30&lt;&gt;"",($F30-#REF!)&lt;0)</formula>
    </cfRule>
  </conditionalFormatting>
  <conditionalFormatting sqref="F32">
    <cfRule type="expression" dxfId="358" priority="86" stopIfTrue="1">
      <formula>AND(#REF!&lt;&gt;"",$F32&lt;&gt;"",($F32-#REF!)&lt;0)</formula>
    </cfRule>
  </conditionalFormatting>
  <conditionalFormatting sqref="F34 F28">
    <cfRule type="expression" dxfId="357" priority="89" stopIfTrue="1">
      <formula>AND(#REF!&lt;&gt;"",$F28&lt;&gt;"",($F28-#REF!)&lt;0)</formula>
    </cfRule>
  </conditionalFormatting>
  <conditionalFormatting sqref="F42 F44 B46:G47">
    <cfRule type="expression" dxfId="356" priority="73" stopIfTrue="1">
      <formula>B42&lt;&gt;""</formula>
    </cfRule>
  </conditionalFormatting>
  <conditionalFormatting sqref="F42">
    <cfRule type="expression" dxfId="355" priority="72" stopIfTrue="1">
      <formula>AND(#REF!&lt;&gt;"",$F42&lt;&gt;"",($F42-#REF!)&lt;0)</formula>
    </cfRule>
  </conditionalFormatting>
  <conditionalFormatting sqref="F44">
    <cfRule type="expression" dxfId="354" priority="71" stopIfTrue="1">
      <formula>AND(#REF!&lt;&gt;"",$F44&lt;&gt;"",($F44-#REF!)&lt;0)</formula>
    </cfRule>
  </conditionalFormatting>
  <conditionalFormatting sqref="F46:F47 F40">
    <cfRule type="expression" dxfId="353" priority="74" stopIfTrue="1">
      <formula>AND(#REF!&lt;&gt;"",$F40&lt;&gt;"",($F40-#REF!)&lt;0)</formula>
    </cfRule>
  </conditionalFormatting>
  <conditionalFormatting sqref="F54 F56 B58:G58">
    <cfRule type="expression" dxfId="352" priority="57" stopIfTrue="1">
      <formula>B54&lt;&gt;""</formula>
    </cfRule>
  </conditionalFormatting>
  <conditionalFormatting sqref="F54">
    <cfRule type="expression" dxfId="351" priority="56" stopIfTrue="1">
      <formula>AND(#REF!&lt;&gt;"",$F54&lt;&gt;"",($F54-#REF!)&lt;0)</formula>
    </cfRule>
  </conditionalFormatting>
  <conditionalFormatting sqref="F56">
    <cfRule type="expression" dxfId="350" priority="55" stopIfTrue="1">
      <formula>AND(#REF!&lt;&gt;"",$F56&lt;&gt;"",($F56-#REF!)&lt;0)</formula>
    </cfRule>
  </conditionalFormatting>
  <conditionalFormatting sqref="F58 F52">
    <cfRule type="expression" dxfId="349" priority="58" stopIfTrue="1">
      <formula>AND(#REF!&lt;&gt;"",$F52&lt;&gt;"",($F52-#REF!)&lt;0)</formula>
    </cfRule>
  </conditionalFormatting>
  <conditionalFormatting sqref="F66 F68 B70:G71">
    <cfRule type="expression" dxfId="348" priority="41" stopIfTrue="1">
      <formula>B66&lt;&gt;""</formula>
    </cfRule>
  </conditionalFormatting>
  <conditionalFormatting sqref="F66">
    <cfRule type="expression" dxfId="347" priority="40" stopIfTrue="1">
      <formula>AND(#REF!&lt;&gt;"",$F66&lt;&gt;"",($F66-#REF!)&lt;0)</formula>
    </cfRule>
  </conditionalFormatting>
  <conditionalFormatting sqref="F68">
    <cfRule type="expression" dxfId="346" priority="39" stopIfTrue="1">
      <formula>AND(#REF!&lt;&gt;"",$F68&lt;&gt;"",($F68-#REF!)&lt;0)</formula>
    </cfRule>
  </conditionalFormatting>
  <conditionalFormatting sqref="F70:F71 F64">
    <cfRule type="expression" dxfId="345" priority="42" stopIfTrue="1">
      <formula>AND(#REF!&lt;&gt;"",$F64&lt;&gt;"",($F64-#REF!)&lt;0)</formula>
    </cfRule>
  </conditionalFormatting>
  <conditionalFormatting sqref="F78 F80 B82:G84">
    <cfRule type="expression" dxfId="344" priority="25" stopIfTrue="1">
      <formula>B78&lt;&gt;""</formula>
    </cfRule>
  </conditionalFormatting>
  <conditionalFormatting sqref="F78">
    <cfRule type="expression" dxfId="343" priority="24" stopIfTrue="1">
      <formula>AND(#REF!&lt;&gt;"",$F78&lt;&gt;"",($F78-#REF!)&lt;0)</formula>
    </cfRule>
  </conditionalFormatting>
  <conditionalFormatting sqref="F80">
    <cfRule type="expression" dxfId="342" priority="23" stopIfTrue="1">
      <formula>AND(#REF!&lt;&gt;"",$F80&lt;&gt;"",($F80-#REF!)&lt;0)</formula>
    </cfRule>
  </conditionalFormatting>
  <conditionalFormatting sqref="F82:F84 F76">
    <cfRule type="expression" dxfId="341" priority="26" stopIfTrue="1">
      <formula>AND(#REF!&lt;&gt;"",$F76&lt;&gt;"",($F76-#REF!)&lt;0)</formula>
    </cfRule>
  </conditionalFormatting>
  <conditionalFormatting sqref="F86:G90">
    <cfRule type="containsBlanks" dxfId="340" priority="1">
      <formula>LEN(TRIM(F86))=0</formula>
    </cfRule>
  </conditionalFormatting>
  <conditionalFormatting sqref="G21">
    <cfRule type="expression" dxfId="339" priority="109">
      <formula>AND(#REF!&lt;&gt;"",$G21&lt;&gt;"",($G21-#REF!)&lt;0)</formula>
    </cfRule>
  </conditionalFormatting>
  <conditionalFormatting sqref="G34">
    <cfRule type="expression" dxfId="338" priority="90">
      <formula>AND(#REF!&lt;&gt;"",$G34&lt;&gt;"",($G34-#REF!)&lt;0)</formula>
    </cfRule>
  </conditionalFormatting>
  <conditionalFormatting sqref="G46:G47">
    <cfRule type="expression" dxfId="337" priority="75">
      <formula>AND(#REF!&lt;&gt;"",$G46&lt;&gt;"",($G46-#REF!)&lt;0)</formula>
    </cfRule>
  </conditionalFormatting>
  <conditionalFormatting sqref="G58">
    <cfRule type="expression" dxfId="336" priority="59">
      <formula>AND(#REF!&lt;&gt;"",$G58&lt;&gt;"",($G58-#REF!)&lt;0)</formula>
    </cfRule>
  </conditionalFormatting>
  <conditionalFormatting sqref="G70:G71">
    <cfRule type="expression" dxfId="335" priority="43">
      <formula>AND(#REF!&lt;&gt;"",$G70&lt;&gt;"",($G70-#REF!)&lt;0)</formula>
    </cfRule>
  </conditionalFormatting>
  <conditionalFormatting sqref="G82:G84">
    <cfRule type="expression" dxfId="334" priority="27">
      <formula>AND(#REF!&lt;&gt;"",$G82&lt;&gt;"",($G82-#REF!)&lt;0)</formula>
    </cfRule>
  </conditionalFormatting>
  <conditionalFormatting sqref="G11:M11">
    <cfRule type="expression" dxfId="333" priority="10">
      <formula>G11&lt;&gt;""</formula>
    </cfRule>
  </conditionalFormatting>
  <conditionalFormatting sqref="G13:M13">
    <cfRule type="expression" dxfId="332" priority="103">
      <formula>G13&lt;&gt;""</formula>
    </cfRule>
  </conditionalFormatting>
  <conditionalFormatting sqref="G15:M15">
    <cfRule type="expression" dxfId="331" priority="102">
      <formula>G15&lt;&gt;""</formula>
    </cfRule>
  </conditionalFormatting>
  <conditionalFormatting sqref="G17:M17">
    <cfRule type="expression" dxfId="330" priority="101">
      <formula>G17&lt;&gt;""</formula>
    </cfRule>
  </conditionalFormatting>
  <conditionalFormatting sqref="G19:M19">
    <cfRule type="expression" dxfId="329" priority="100">
      <formula>G19&lt;&gt;""</formula>
    </cfRule>
  </conditionalFormatting>
  <conditionalFormatting sqref="G28:M28">
    <cfRule type="expression" dxfId="328" priority="79">
      <formula>G28&lt;&gt;""</formula>
    </cfRule>
  </conditionalFormatting>
  <conditionalFormatting sqref="G30:M30">
    <cfRule type="expression" dxfId="327" priority="78">
      <formula>G30&lt;&gt;""</formula>
    </cfRule>
  </conditionalFormatting>
  <conditionalFormatting sqref="G32:M32">
    <cfRule type="expression" dxfId="326" priority="77">
      <formula>G32&lt;&gt;""</formula>
    </cfRule>
  </conditionalFormatting>
  <conditionalFormatting sqref="G40:M40">
    <cfRule type="expression" dxfId="325" priority="64">
      <formula>G40&lt;&gt;""</formula>
    </cfRule>
  </conditionalFormatting>
  <conditionalFormatting sqref="G42:M42">
    <cfRule type="expression" dxfId="324" priority="63">
      <formula>G42&lt;&gt;""</formula>
    </cfRule>
  </conditionalFormatting>
  <conditionalFormatting sqref="G44:M44">
    <cfRule type="expression" dxfId="323" priority="62">
      <formula>G44&lt;&gt;""</formula>
    </cfRule>
  </conditionalFormatting>
  <conditionalFormatting sqref="G52:M52">
    <cfRule type="expression" dxfId="322" priority="48">
      <formula>G52&lt;&gt;""</formula>
    </cfRule>
  </conditionalFormatting>
  <conditionalFormatting sqref="G54:M54">
    <cfRule type="expression" dxfId="321" priority="47">
      <formula>G54&lt;&gt;""</formula>
    </cfRule>
  </conditionalFormatting>
  <conditionalFormatting sqref="G56:M56">
    <cfRule type="expression" dxfId="320" priority="46">
      <formula>G56&lt;&gt;""</formula>
    </cfRule>
  </conditionalFormatting>
  <conditionalFormatting sqref="G64:M64">
    <cfRule type="expression" dxfId="319" priority="32">
      <formula>G64&lt;&gt;""</formula>
    </cfRule>
  </conditionalFormatting>
  <conditionalFormatting sqref="G66:M66">
    <cfRule type="expression" dxfId="318" priority="31">
      <formula>G66&lt;&gt;""</formula>
    </cfRule>
  </conditionalFormatting>
  <conditionalFormatting sqref="G68:M68">
    <cfRule type="expression" dxfId="317" priority="30">
      <formula>G68&lt;&gt;""</formula>
    </cfRule>
  </conditionalFormatting>
  <conditionalFormatting sqref="G76:M76">
    <cfRule type="expression" dxfId="316" priority="16">
      <formula>G76&lt;&gt;""</formula>
    </cfRule>
  </conditionalFormatting>
  <conditionalFormatting sqref="G78:M78">
    <cfRule type="expression" dxfId="315" priority="15">
      <formula>G78&lt;&gt;""</formula>
    </cfRule>
  </conditionalFormatting>
  <conditionalFormatting sqref="G80:M80">
    <cfRule type="expression" dxfId="314" priority="14">
      <formula>G80&lt;&gt;""</formula>
    </cfRule>
  </conditionalFormatting>
  <dataValidations xWindow="673" yWindow="447" count="15">
    <dataValidation type="date" operator="greaterThanOrEqual" allowBlank="1" showInputMessage="1" showErrorMessage="1" error="日付を入力して下さい。_x000a_&quot;2023/1/1&quot;の様にご入力下さい。" promptTitle="終了日" prompt="成果報告提出日が最遅" sqref="E11:E12 E28:E29" xr:uid="{A7AC213D-414E-42FC-BA1D-DE379EAA37EA}">
      <formula1>1</formula1>
    </dataValidation>
    <dataValidation allowBlank="1" showInputMessage="1" showErrorMessage="1" promptTitle="当事業の従事割合①" prompt="当支援事業の従事割合_x000a_※割合の算出方法を別途添付してください" sqref="G11:G12" xr:uid="{AA75C3BB-FD17-4B55-9E32-2FC255AFEFE5}"/>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947EA389-CCDF-4D25-99D4-28D86153B3F9}">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3" xr:uid="{01454261-9F1B-455D-85C8-F186211E2A7C}">
      <formula1>1</formula1>
    </dataValidation>
    <dataValidation type="date" operator="greaterThanOrEqual" allowBlank="1" showInputMessage="1" showErrorMessage="1" error="日付を入力して下さい。_x000a_&quot;2023/1/1&quot;の様にご入力下さい。" promptTitle="開始日" prompt="承認通知受理以降" sqref="D11:D12 D64:D65 D28:D29 D40:D41 D52:D53 D76:D77" xr:uid="{A36E7727-D070-4078-85B8-33B9ABFF4566}">
      <formula1>1</formula1>
    </dataValidation>
    <dataValidation allowBlank="1" showInputMessage="1" showErrorMessage="1" promptTitle="支援事業の期間（開始日）" prompt="着手予定日を入力_x000a_※承認通知受理以降に着手可能_x000a_" sqref="D3" xr:uid="{045B472B-87C4-4973-856B-5EE9D462FD9F}"/>
    <dataValidation allowBlank="1" showInputMessage="1" showErrorMessage="1" promptTitle="支援事業の期間（終了日）" prompt="策定終了予定日を入力_x000a_※成果報告提出日が最遅" sqref="E3" xr:uid="{371F2FEB-153F-4D82-8A2E-A2DDE6CCF6E5}"/>
    <dataValidation type="list" showInputMessage="1" showErrorMessage="1" sqref="M13:M20" xr:uid="{CA35898A-01AA-4BFD-AD2A-3B1F0C7D82CE}">
      <formula1>"源泉徴収票,賃金台帳,派遣契約書・請求書"</formula1>
    </dataValidation>
    <dataValidation type="whole" operator="greaterThanOrEqual" allowBlank="1" showInputMessage="1" showErrorMessage="1" error="小数点以下の数値が出ない様に入力して下さい。" sqref="F72" xr:uid="{8E6E598E-6979-4EA2-97A4-0A4AFDBAFFD8}">
      <formula1>0</formula1>
    </dataValidation>
    <dataValidation type="date" operator="greaterThanOrEqual" allowBlank="1" showInputMessage="1" showErrorMessage="1" error="日付を入力して下さい。_x000a_&quot;2023/1/1&quot;の様にご入力下さい。" sqref="F34:G34 F82:G84 F32 F80 F54 F78 F28 F76 F21:G21 D22:E25 D35:E35 F30 F70:G71 F68 F58:G58 F46:G47 F44 F40 F42 F64 F66 D72:E72 F56 F52" xr:uid="{0623D97E-CBFE-43E5-83FE-63FC3D6D412C}">
      <formula1>1</formula1>
    </dataValidation>
    <dataValidation type="list" allowBlank="1" showInputMessage="1" showErrorMessage="1" promptTitle="支出給与資料について" prompt="申請時は前年度分で構いません。成果報告時は申請年度の支払済が確認できる資料を提出してください" sqref="M11:M12" xr:uid="{BED1163A-D417-4D44-901A-92EA7ED98894}">
      <formula1>"源泉徴収票,賃金台帳,派遣契約書・請求書"</formula1>
    </dataValidation>
    <dataValidation allowBlank="1" showInputMessage="1" showErrorMessage="1" promptTitle="支援事業の従事割合②" prompt="従事割合①のうち、支援対象となる業務の割合_x000a_※割合の算出方法を別途添付してください" sqref="H11" xr:uid="{E1D38EFA-10C9-4954-B7CB-B473761CA96F}"/>
    <dataValidation type="date" operator="greaterThanOrEqual" allowBlank="1" showInputMessage="1" error="日付を入力して下さい。_x000a_&quot;2023/1/1&quot;の様にご入力下さい。" sqref="H12:L12 H14:L14 H16:L16 H18:L18 H20:L20 H29:L29 H31:L31 H33:L33 H41:L41 H43:L43 H45:L45 H53:L53 H55:L55 H57:L57 H65:L65 H67:L67 H69:L69 H77:L77 H79:L79 H81:L81" xr:uid="{5AD6D35A-2B72-44A1-9483-E5C4F4EBB7E9}">
      <formula1>1</formula1>
    </dataValidation>
    <dataValidation allowBlank="1" showErrorMessage="1" sqref="D13:G20 D30:E33 D42:E45 D54:E57 D66:E69 D78:E81" xr:uid="{B3C6210D-DBDA-4E90-9D7E-8EA7A6D716E4}"/>
    <dataValidation allowBlank="1" showInputMessage="1" showErrorMessage="1" promptTitle="過年度交付済額" prompt="過年度に策定費用の一部を申請済の場合は交付済額を入力してください_x000a_" sqref="F86:G86" xr:uid="{68230BF2-1A8E-4EFC-9779-F5448EE2DFDA}"/>
  </dataValidations>
  <printOptions horizontalCentered="1" verticalCentered="1"/>
  <pageMargins left="0.31496062992125984" right="0.31496062992125984" top="0.55118110236220474" bottom="0.15748031496062992" header="0.31496062992125984" footer="0.31496062992125984"/>
  <pageSetup paperSize="8" scale="47" fitToWidth="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B92B8-6D06-40C6-9DA4-CE6F105287E1}">
  <sheetPr codeName="Sheet6">
    <tabColor theme="4" tint="0.79998168889431442"/>
    <pageSetUpPr fitToPage="1"/>
  </sheetPr>
  <dimension ref="A1:AB34"/>
  <sheetViews>
    <sheetView showGridLines="0" view="pageBreakPreview" zoomScale="60" zoomScaleNormal="80" workbookViewId="0">
      <selection activeCell="AB8" sqref="AB8"/>
    </sheetView>
  </sheetViews>
  <sheetFormatPr defaultColWidth="9" defaultRowHeight="15" customHeight="1" x14ac:dyDescent="0.45"/>
  <cols>
    <col min="1" max="1" width="4" style="36" customWidth="1"/>
    <col min="2" max="2" width="9.59765625" style="36" customWidth="1"/>
    <col min="3" max="3" width="25" style="36" customWidth="1"/>
    <col min="4" max="5" width="15.59765625" style="36" customWidth="1"/>
    <col min="6" max="6" width="15.5" style="36" customWidth="1"/>
    <col min="7" max="7" width="8.09765625" style="36" customWidth="1"/>
    <col min="8" max="8" width="11.59765625" style="36" customWidth="1"/>
    <col min="9" max="9" width="12.09765625" style="36" customWidth="1"/>
    <col min="10" max="10" width="11.59765625" style="36" customWidth="1"/>
    <col min="11" max="11" width="10.59765625" style="36" customWidth="1"/>
    <col min="12" max="12" width="8.59765625" style="36" customWidth="1"/>
    <col min="13" max="17" width="12.59765625" style="36" customWidth="1"/>
    <col min="18" max="21" width="8.59765625" style="36" hidden="1" customWidth="1"/>
    <col min="22" max="23" width="8.59765625" style="36" customWidth="1"/>
    <col min="24" max="24" width="7.09765625" style="36" customWidth="1"/>
    <col min="25" max="25" width="7.5" style="36" customWidth="1"/>
    <col min="26" max="26" width="15.59765625" style="10" customWidth="1"/>
    <col min="27" max="27" width="15.09765625" style="10" bestFit="1" customWidth="1"/>
    <col min="28" max="28" width="15.5" style="10" bestFit="1" customWidth="1"/>
    <col min="29" max="29" width="15.09765625" style="36" customWidth="1"/>
    <col min="30" max="30" width="18.09765625" style="36" bestFit="1" customWidth="1"/>
    <col min="31" max="32" width="21" style="36" bestFit="1" customWidth="1"/>
    <col min="33" max="34" width="16.59765625" style="36" customWidth="1"/>
    <col min="35" max="35" width="10.59765625" style="36" customWidth="1"/>
    <col min="36" max="16384" width="9" style="36"/>
  </cols>
  <sheetData>
    <row r="1" spans="1:28" ht="30" customHeight="1" x14ac:dyDescent="0.45">
      <c r="B1" s="21" t="s">
        <v>271</v>
      </c>
      <c r="C1" s="37"/>
    </row>
    <row r="2" spans="1:28" ht="24.9" customHeight="1" x14ac:dyDescent="0.45">
      <c r="B2" s="594" t="s">
        <v>224</v>
      </c>
      <c r="C2" s="595"/>
      <c r="D2" s="78" t="s">
        <v>27</v>
      </c>
      <c r="E2" s="79" t="s">
        <v>28</v>
      </c>
      <c r="Y2" s="10"/>
      <c r="AB2" s="36"/>
    </row>
    <row r="3" spans="1:28" ht="24.9" customHeight="1" x14ac:dyDescent="0.45">
      <c r="B3" s="596"/>
      <c r="C3" s="597"/>
      <c r="D3" s="82"/>
      <c r="E3" s="82"/>
      <c r="F3" s="39"/>
      <c r="R3" s="598" t="s">
        <v>38</v>
      </c>
      <c r="S3" s="598"/>
      <c r="T3" s="598"/>
      <c r="U3" s="598"/>
      <c r="Y3" s="10"/>
      <c r="AB3" s="36"/>
    </row>
    <row r="4" spans="1:28" ht="18" customHeight="1" x14ac:dyDescent="0.45"/>
    <row r="5" spans="1:28" s="38" customFormat="1" ht="18" customHeight="1" x14ac:dyDescent="0.45">
      <c r="B5" s="9" t="s">
        <v>39</v>
      </c>
      <c r="C5" s="21"/>
      <c r="D5" s="21"/>
      <c r="E5" s="21"/>
      <c r="F5" s="21"/>
      <c r="G5" s="21"/>
      <c r="H5" s="21"/>
      <c r="I5" s="21"/>
      <c r="J5" s="21"/>
      <c r="K5" s="21"/>
      <c r="L5" s="21"/>
      <c r="Z5" s="21"/>
      <c r="AA5" s="21"/>
      <c r="AB5" s="21"/>
    </row>
    <row r="6" spans="1:28" ht="20.100000000000001" customHeight="1" x14ac:dyDescent="0.45">
      <c r="A6" s="601"/>
      <c r="B6" s="602" t="s">
        <v>40</v>
      </c>
      <c r="C6" s="602" t="s">
        <v>41</v>
      </c>
      <c r="D6" s="602" t="s">
        <v>42</v>
      </c>
      <c r="E6" s="602" t="s">
        <v>270</v>
      </c>
      <c r="F6" s="602" t="s">
        <v>43</v>
      </c>
      <c r="G6" s="602" t="s">
        <v>3</v>
      </c>
      <c r="H6" s="602" t="s">
        <v>44</v>
      </c>
      <c r="I6" s="602" t="s">
        <v>100</v>
      </c>
      <c r="J6" s="604" t="s">
        <v>46</v>
      </c>
      <c r="K6" s="606" t="s">
        <v>47</v>
      </c>
      <c r="L6" s="607"/>
      <c r="M6" s="608" t="s">
        <v>48</v>
      </c>
      <c r="N6" s="610" t="s">
        <v>49</v>
      </c>
      <c r="O6" s="601"/>
      <c r="P6" s="606" t="s">
        <v>26</v>
      </c>
      <c r="Q6" s="611"/>
      <c r="R6" s="89"/>
      <c r="S6" s="599" t="s">
        <v>50</v>
      </c>
      <c r="T6" s="600"/>
      <c r="U6" s="90"/>
      <c r="V6" s="610" t="s">
        <v>51</v>
      </c>
      <c r="W6" s="610"/>
      <c r="X6" s="610" t="s">
        <v>52</v>
      </c>
      <c r="Y6" s="610"/>
      <c r="Z6" s="604" t="s">
        <v>53</v>
      </c>
      <c r="AA6" s="594" t="s">
        <v>54</v>
      </c>
      <c r="AB6" s="604" t="s">
        <v>330</v>
      </c>
    </row>
    <row r="7" spans="1:28" ht="35.1" customHeight="1" x14ac:dyDescent="0.45">
      <c r="A7" s="601"/>
      <c r="B7" s="603"/>
      <c r="C7" s="603"/>
      <c r="D7" s="603"/>
      <c r="E7" s="603"/>
      <c r="F7" s="603"/>
      <c r="G7" s="603"/>
      <c r="H7" s="603"/>
      <c r="I7" s="603"/>
      <c r="J7" s="605"/>
      <c r="K7" s="26"/>
      <c r="L7" s="26" t="s">
        <v>33</v>
      </c>
      <c r="M7" s="609"/>
      <c r="N7" s="88" t="s">
        <v>27</v>
      </c>
      <c r="O7" s="88" t="s">
        <v>28</v>
      </c>
      <c r="P7" s="88" t="s">
        <v>27</v>
      </c>
      <c r="Q7" s="88" t="s">
        <v>28</v>
      </c>
      <c r="R7" s="88" t="s">
        <v>55</v>
      </c>
      <c r="S7" s="88" t="s">
        <v>27</v>
      </c>
      <c r="T7" s="88" t="s">
        <v>28</v>
      </c>
      <c r="U7" s="88" t="s">
        <v>55</v>
      </c>
      <c r="V7" s="88" t="s">
        <v>56</v>
      </c>
      <c r="W7" s="88" t="s">
        <v>57</v>
      </c>
      <c r="X7" s="88" t="s">
        <v>56</v>
      </c>
      <c r="Y7" s="88" t="s">
        <v>57</v>
      </c>
      <c r="Z7" s="605"/>
      <c r="AA7" s="612"/>
      <c r="AB7" s="605"/>
    </row>
    <row r="8" spans="1:28" ht="30" customHeight="1" x14ac:dyDescent="0.45">
      <c r="A8" s="40">
        <v>1</v>
      </c>
      <c r="B8" s="81" t="s">
        <v>284</v>
      </c>
      <c r="C8" s="91" t="s">
        <v>288</v>
      </c>
      <c r="D8" s="81" t="s">
        <v>272</v>
      </c>
      <c r="E8" s="92">
        <v>2</v>
      </c>
      <c r="F8" s="83">
        <v>500000</v>
      </c>
      <c r="G8" s="93">
        <v>1</v>
      </c>
      <c r="H8" s="94">
        <f>F8*G8</f>
        <v>500000</v>
      </c>
      <c r="I8" s="85">
        <v>0.5</v>
      </c>
      <c r="J8" s="94">
        <f>ROUNDDOWN(IF(I8="",H8,H8*I8),0)</f>
        <v>250000</v>
      </c>
      <c r="K8" s="81"/>
      <c r="L8" s="81"/>
      <c r="M8" s="95">
        <v>46143</v>
      </c>
      <c r="N8" s="239">
        <v>46143</v>
      </c>
      <c r="O8" s="239">
        <v>46873</v>
      </c>
      <c r="P8" s="82">
        <v>46143</v>
      </c>
      <c r="Q8" s="82">
        <v>46477</v>
      </c>
      <c r="R8" s="96">
        <f>EOMONTH(Q8,0)-EOMONTH(P8,-1)</f>
        <v>335</v>
      </c>
      <c r="S8" s="97">
        <v>46419</v>
      </c>
      <c r="T8" s="97">
        <f t="shared" ref="T8:T18" si="0">EOMONTH(Q8,0)</f>
        <v>46477</v>
      </c>
      <c r="U8" s="96">
        <f>EOMONTH(T8,0)+1-S8</f>
        <v>59</v>
      </c>
      <c r="V8" s="98">
        <v>0</v>
      </c>
      <c r="W8" s="99">
        <v>1</v>
      </c>
      <c r="X8" s="100">
        <f>IF(Q8="",0,ROUNDDOWN(YEARFRAC(EOMONTH(M8,-1)+1,EOMONTH(Q8,0)+1,1),2))</f>
        <v>0.91</v>
      </c>
      <c r="Y8" s="99">
        <f>IF(OR(F8&lt;20000,YEARFRAC(Q8,O8+1,1)&lt;0.25,E8=1),0,VLOOKUP(E8,減価償却!$B$4:$R$15,MATCH(X8,減価償却!$T$3:$T$18,-1)+1,1))</f>
        <v>0.5</v>
      </c>
      <c r="Z8" s="101">
        <f>ROUNDDOWN(J8*(1-Y8),0)</f>
        <v>125000</v>
      </c>
      <c r="AA8" s="107">
        <f>Z8*1.1</f>
        <v>137500</v>
      </c>
      <c r="AB8" s="101">
        <f>ROUNDDOWN(IF(OR(Z8=0,F8&lt;20000),0,IF(U8&lt;0,0,Z8*U8/R8)),0)</f>
        <v>22014</v>
      </c>
    </row>
    <row r="9" spans="1:28" ht="30" customHeight="1" x14ac:dyDescent="0.45">
      <c r="A9" s="40">
        <v>1</v>
      </c>
      <c r="B9" s="81"/>
      <c r="C9" s="91"/>
      <c r="D9" s="81"/>
      <c r="E9" s="92"/>
      <c r="F9" s="83"/>
      <c r="G9" s="93"/>
      <c r="H9" s="94">
        <f>F9*G9</f>
        <v>0</v>
      </c>
      <c r="I9" s="85"/>
      <c r="J9" s="94">
        <f>ROUNDDOWN(IF(I9="",H9,H9*I9),0)</f>
        <v>0</v>
      </c>
      <c r="K9" s="81"/>
      <c r="L9" s="81"/>
      <c r="M9" s="95"/>
      <c r="N9" s="239"/>
      <c r="O9" s="239"/>
      <c r="P9" s="82"/>
      <c r="Q9" s="82"/>
      <c r="R9" s="41" t="e">
        <f>EOMONTH(Q9,0)-EOMONTH(P9,-1)</f>
        <v>#NUM!</v>
      </c>
      <c r="S9" s="42">
        <v>46419</v>
      </c>
      <c r="T9" s="43">
        <f t="shared" si="0"/>
        <v>31</v>
      </c>
      <c r="U9" s="41">
        <f>EOMONTH(T9,0)+1-S9</f>
        <v>-46387</v>
      </c>
      <c r="V9" s="98">
        <v>0</v>
      </c>
      <c r="W9" s="99">
        <v>1</v>
      </c>
      <c r="X9" s="100">
        <f>IF(Q9="",0,ROUNDDOWN(YEARFRAC(EOMONTH(M9,-1)+1,EOMONTH(Q9,0)+1,1),2))</f>
        <v>0</v>
      </c>
      <c r="Y9" s="99">
        <f>IF(OR(F9&lt;20000,YEARFRAC(Q9,O9+1,1)&lt;0.25,E9=1),0,VLOOKUP(E9,減価償却!$B$4:$R$15,MATCH(X9,減価償却!$T$3:$T$18,-1)+1,1))</f>
        <v>0</v>
      </c>
      <c r="Z9" s="101">
        <f>ROUNDDOWN(J9*(1-Y9),0)</f>
        <v>0</v>
      </c>
      <c r="AA9" s="107">
        <f>Z9*1.1</f>
        <v>0</v>
      </c>
      <c r="AB9" s="101">
        <f>ROUNDDOWN(IF(OR(Z9=0,F9&lt;20000),0,IF(U9&lt;0,0,Z9*U9/R9)),0)</f>
        <v>0</v>
      </c>
    </row>
    <row r="10" spans="1:28" ht="30" customHeight="1" x14ac:dyDescent="0.45">
      <c r="A10" s="40">
        <v>2</v>
      </c>
      <c r="B10" s="81"/>
      <c r="C10" s="83"/>
      <c r="D10" s="81"/>
      <c r="E10" s="92"/>
      <c r="F10" s="83"/>
      <c r="G10" s="93"/>
      <c r="H10" s="94">
        <f t="shared" ref="H10:H18" si="1">F10*G10</f>
        <v>0</v>
      </c>
      <c r="I10" s="85"/>
      <c r="J10" s="94">
        <f t="shared" ref="J10:J18" si="2">ROUNDDOWN(IF(I10="",H10,H10*I10),0)</f>
        <v>0</v>
      </c>
      <c r="K10" s="81"/>
      <c r="L10" s="81"/>
      <c r="M10" s="95"/>
      <c r="N10" s="239"/>
      <c r="O10" s="239"/>
      <c r="P10" s="82"/>
      <c r="Q10" s="82"/>
      <c r="R10" s="96" t="e">
        <f t="shared" ref="R10:R18" si="3">EOMONTH(Q10,0)-EOMONTH(P10,-1)</f>
        <v>#NUM!</v>
      </c>
      <c r="S10" s="97">
        <v>46419</v>
      </c>
      <c r="T10" s="97">
        <f t="shared" si="0"/>
        <v>31</v>
      </c>
      <c r="U10" s="96">
        <f t="shared" ref="U10:U18" si="4">EOMONTH(T10,0)+1-S10</f>
        <v>-46387</v>
      </c>
      <c r="V10" s="98">
        <v>0</v>
      </c>
      <c r="W10" s="99">
        <v>1</v>
      </c>
      <c r="X10" s="100">
        <f t="shared" ref="X10:X18" si="5">IF(Q10="",0,ROUNDDOWN(YEARFRAC(EOMONTH(M10,-1)+1,EOMONTH(Q10,0)+1,1),2))</f>
        <v>0</v>
      </c>
      <c r="Y10" s="99">
        <f>IF(OR(F10&lt;20000,YEARFRAC(Q10,O10+1,1)&lt;0.25,E10=1),0,VLOOKUP(E10,減価償却!$B$4:$R$15,MATCH(X10,減価償却!$T$3:$T$18,-1)+1,1))</f>
        <v>0</v>
      </c>
      <c r="Z10" s="101">
        <f t="shared" ref="Z10:Z18" si="6">ROUNDDOWN(J10*(1-Y10),0)</f>
        <v>0</v>
      </c>
      <c r="AA10" s="107">
        <f t="shared" ref="AA10:AA18" si="7">Z10*1.1</f>
        <v>0</v>
      </c>
      <c r="AB10" s="101">
        <f>ROUNDDOWN(IF(OR(Z10=0,F10&lt;20000),0,IF(U10&lt;0,0,Z10*U10/R10)),0)</f>
        <v>0</v>
      </c>
    </row>
    <row r="11" spans="1:28" ht="30" customHeight="1" x14ac:dyDescent="0.45">
      <c r="A11" s="40">
        <v>3</v>
      </c>
      <c r="B11" s="81"/>
      <c r="C11" s="93"/>
      <c r="D11" s="81"/>
      <c r="E11" s="92"/>
      <c r="F11" s="83"/>
      <c r="G11" s="93"/>
      <c r="H11" s="94">
        <f t="shared" si="1"/>
        <v>0</v>
      </c>
      <c r="I11" s="85"/>
      <c r="J11" s="94">
        <f t="shared" si="2"/>
        <v>0</v>
      </c>
      <c r="K11" s="81"/>
      <c r="L11" s="92"/>
      <c r="M11" s="95"/>
      <c r="N11" s="239"/>
      <c r="O11" s="239"/>
      <c r="P11" s="82"/>
      <c r="Q11" s="82"/>
      <c r="R11" s="96" t="e">
        <f t="shared" si="3"/>
        <v>#NUM!</v>
      </c>
      <c r="S11" s="97">
        <v>46419</v>
      </c>
      <c r="T11" s="97">
        <f>EOMONTH(Q11,0)</f>
        <v>31</v>
      </c>
      <c r="U11" s="96">
        <f t="shared" si="4"/>
        <v>-46387</v>
      </c>
      <c r="V11" s="98">
        <v>0</v>
      </c>
      <c r="W11" s="99">
        <v>1</v>
      </c>
      <c r="X11" s="100">
        <f t="shared" si="5"/>
        <v>0</v>
      </c>
      <c r="Y11" s="99">
        <f>IF(OR(F11&lt;20000,YEARFRAC(Q11,O11+1,1)&lt;0.25,E11=1),0,VLOOKUP(E11,減価償却!$B$4:$R$15,MATCH(X11,減価償却!$T$3:$T$18,-1)+1,1))</f>
        <v>0</v>
      </c>
      <c r="Z11" s="101">
        <f t="shared" si="6"/>
        <v>0</v>
      </c>
      <c r="AA11" s="107">
        <f t="shared" si="7"/>
        <v>0</v>
      </c>
      <c r="AB11" s="101">
        <f t="shared" ref="AB11:AB18" si="8">ROUNDDOWN(IF(OR(Z11=0,F11&lt;20000),0,IF(U11&lt;0,0,Z11*U11/R11)),0)</f>
        <v>0</v>
      </c>
    </row>
    <row r="12" spans="1:28" ht="30" customHeight="1" x14ac:dyDescent="0.45">
      <c r="A12" s="40">
        <v>4</v>
      </c>
      <c r="B12" s="81"/>
      <c r="C12" s="93"/>
      <c r="D12" s="81"/>
      <c r="E12" s="92"/>
      <c r="F12" s="83"/>
      <c r="G12" s="93"/>
      <c r="H12" s="94">
        <f t="shared" si="1"/>
        <v>0</v>
      </c>
      <c r="I12" s="85"/>
      <c r="J12" s="94">
        <f t="shared" si="2"/>
        <v>0</v>
      </c>
      <c r="K12" s="81"/>
      <c r="L12" s="92"/>
      <c r="M12" s="95"/>
      <c r="N12" s="239"/>
      <c r="O12" s="239"/>
      <c r="P12" s="82"/>
      <c r="Q12" s="82"/>
      <c r="R12" s="96" t="e">
        <f t="shared" si="3"/>
        <v>#NUM!</v>
      </c>
      <c r="S12" s="97">
        <v>46419</v>
      </c>
      <c r="T12" s="97">
        <f>EOMONTH(Q12,0)</f>
        <v>31</v>
      </c>
      <c r="U12" s="96">
        <f t="shared" si="4"/>
        <v>-46387</v>
      </c>
      <c r="V12" s="98">
        <v>0</v>
      </c>
      <c r="W12" s="99">
        <v>1</v>
      </c>
      <c r="X12" s="100">
        <f t="shared" si="5"/>
        <v>0</v>
      </c>
      <c r="Y12" s="99">
        <f>IF(OR(F12&lt;20000,YEARFRAC(Q12,O12+1,1)&lt;0.25,E12=1),0,VLOOKUP(E12,減価償却!$B$4:$R$15,MATCH(X12,減価償却!$T$3:$T$18,-1)+1,1))</f>
        <v>0</v>
      </c>
      <c r="Z12" s="101">
        <f t="shared" si="6"/>
        <v>0</v>
      </c>
      <c r="AA12" s="107">
        <f t="shared" si="7"/>
        <v>0</v>
      </c>
      <c r="AB12" s="101">
        <f t="shared" si="8"/>
        <v>0</v>
      </c>
    </row>
    <row r="13" spans="1:28" ht="30" customHeight="1" x14ac:dyDescent="0.45">
      <c r="A13" s="40">
        <v>5</v>
      </c>
      <c r="B13" s="81"/>
      <c r="C13" s="102"/>
      <c r="D13" s="81"/>
      <c r="E13" s="92"/>
      <c r="F13" s="83"/>
      <c r="G13" s="93"/>
      <c r="H13" s="94">
        <f t="shared" si="1"/>
        <v>0</v>
      </c>
      <c r="I13" s="85"/>
      <c r="J13" s="94">
        <f t="shared" si="2"/>
        <v>0</v>
      </c>
      <c r="K13" s="92"/>
      <c r="L13" s="92"/>
      <c r="M13" s="95"/>
      <c r="N13" s="239"/>
      <c r="O13" s="239"/>
      <c r="P13" s="82"/>
      <c r="Q13" s="82"/>
      <c r="R13" s="96" t="e">
        <f t="shared" si="3"/>
        <v>#NUM!</v>
      </c>
      <c r="S13" s="97">
        <v>46419</v>
      </c>
      <c r="T13" s="97">
        <f t="shared" si="0"/>
        <v>31</v>
      </c>
      <c r="U13" s="96">
        <f t="shared" si="4"/>
        <v>-46387</v>
      </c>
      <c r="V13" s="98">
        <v>0</v>
      </c>
      <c r="W13" s="99">
        <v>1</v>
      </c>
      <c r="X13" s="100">
        <f t="shared" si="5"/>
        <v>0</v>
      </c>
      <c r="Y13" s="99">
        <f>IF(OR(F13&lt;20000,YEARFRAC(Q13,O13+1,1)&lt;0.25,E13=1),0,VLOOKUP(E13,減価償却!$B$4:$R$15,MATCH(X13,減価償却!$T$3:$T$18,-1)+1,1))</f>
        <v>0</v>
      </c>
      <c r="Z13" s="101">
        <f t="shared" si="6"/>
        <v>0</v>
      </c>
      <c r="AA13" s="107">
        <f t="shared" si="7"/>
        <v>0</v>
      </c>
      <c r="AB13" s="101">
        <f t="shared" si="8"/>
        <v>0</v>
      </c>
    </row>
    <row r="14" spans="1:28" ht="30" customHeight="1" x14ac:dyDescent="0.45">
      <c r="A14" s="40">
        <v>6</v>
      </c>
      <c r="B14" s="81"/>
      <c r="C14" s="102"/>
      <c r="D14" s="81"/>
      <c r="E14" s="92"/>
      <c r="F14" s="83"/>
      <c r="G14" s="93"/>
      <c r="H14" s="94">
        <f t="shared" si="1"/>
        <v>0</v>
      </c>
      <c r="I14" s="85"/>
      <c r="J14" s="94">
        <f t="shared" si="2"/>
        <v>0</v>
      </c>
      <c r="K14" s="92"/>
      <c r="L14" s="92"/>
      <c r="M14" s="95"/>
      <c r="N14" s="239"/>
      <c r="O14" s="239"/>
      <c r="P14" s="82"/>
      <c r="Q14" s="82"/>
      <c r="R14" s="96" t="e">
        <f t="shared" si="3"/>
        <v>#NUM!</v>
      </c>
      <c r="S14" s="97">
        <v>46419</v>
      </c>
      <c r="T14" s="97">
        <f t="shared" si="0"/>
        <v>31</v>
      </c>
      <c r="U14" s="96">
        <f t="shared" si="4"/>
        <v>-46387</v>
      </c>
      <c r="V14" s="98">
        <v>0</v>
      </c>
      <c r="W14" s="99">
        <v>1</v>
      </c>
      <c r="X14" s="100">
        <f t="shared" si="5"/>
        <v>0</v>
      </c>
      <c r="Y14" s="99">
        <f>IF(OR(F14&lt;20000,YEARFRAC(Q14,O14+1,1)&lt;0.25,E14=1),0,VLOOKUP(E14,減価償却!$B$4:$R$15,MATCH(X14,減価償却!$T$3:$T$18,-1)+1,1))</f>
        <v>0</v>
      </c>
      <c r="Z14" s="101">
        <f t="shared" si="6"/>
        <v>0</v>
      </c>
      <c r="AA14" s="107">
        <f t="shared" si="7"/>
        <v>0</v>
      </c>
      <c r="AB14" s="101">
        <f t="shared" si="8"/>
        <v>0</v>
      </c>
    </row>
    <row r="15" spans="1:28" ht="30" customHeight="1" x14ac:dyDescent="0.45">
      <c r="A15" s="40">
        <v>7</v>
      </c>
      <c r="B15" s="81"/>
      <c r="C15" s="102"/>
      <c r="D15" s="81"/>
      <c r="E15" s="92"/>
      <c r="F15" s="83"/>
      <c r="G15" s="93"/>
      <c r="H15" s="94">
        <f t="shared" si="1"/>
        <v>0</v>
      </c>
      <c r="I15" s="85"/>
      <c r="J15" s="94">
        <f t="shared" si="2"/>
        <v>0</v>
      </c>
      <c r="K15" s="92"/>
      <c r="L15" s="92"/>
      <c r="M15" s="95"/>
      <c r="N15" s="239"/>
      <c r="O15" s="239"/>
      <c r="P15" s="82"/>
      <c r="Q15" s="82"/>
      <c r="R15" s="96" t="e">
        <f t="shared" si="3"/>
        <v>#NUM!</v>
      </c>
      <c r="S15" s="97">
        <v>46419</v>
      </c>
      <c r="T15" s="97">
        <f t="shared" si="0"/>
        <v>31</v>
      </c>
      <c r="U15" s="96">
        <f t="shared" si="4"/>
        <v>-46387</v>
      </c>
      <c r="V15" s="98">
        <v>0</v>
      </c>
      <c r="W15" s="99">
        <v>1</v>
      </c>
      <c r="X15" s="100">
        <f t="shared" si="5"/>
        <v>0</v>
      </c>
      <c r="Y15" s="99">
        <f>IF(OR(F15&lt;20000,YEARFRAC(Q15,O15+1,1)&lt;0.25,E15=1),0,VLOOKUP(E15,減価償却!$B$4:$R$15,MATCH(X15,減価償却!$T$3:$T$18,-1)+1,1))</f>
        <v>0</v>
      </c>
      <c r="Z15" s="101">
        <f t="shared" si="6"/>
        <v>0</v>
      </c>
      <c r="AA15" s="107">
        <f t="shared" si="7"/>
        <v>0</v>
      </c>
      <c r="AB15" s="101">
        <f t="shared" si="8"/>
        <v>0</v>
      </c>
    </row>
    <row r="16" spans="1:28" ht="30" customHeight="1" x14ac:dyDescent="0.45">
      <c r="A16" s="40">
        <v>8</v>
      </c>
      <c r="B16" s="81"/>
      <c r="C16" s="102"/>
      <c r="D16" s="81"/>
      <c r="E16" s="238"/>
      <c r="F16" s="83"/>
      <c r="G16" s="93"/>
      <c r="H16" s="94">
        <f t="shared" si="1"/>
        <v>0</v>
      </c>
      <c r="I16" s="85"/>
      <c r="J16" s="94">
        <f t="shared" si="2"/>
        <v>0</v>
      </c>
      <c r="K16" s="92"/>
      <c r="L16" s="92"/>
      <c r="M16" s="95"/>
      <c r="N16" s="95"/>
      <c r="O16" s="95"/>
      <c r="P16" s="95"/>
      <c r="Q16" s="95"/>
      <c r="R16" s="96" t="e">
        <f t="shared" si="3"/>
        <v>#NUM!</v>
      </c>
      <c r="S16" s="97">
        <v>46419</v>
      </c>
      <c r="T16" s="97">
        <f t="shared" si="0"/>
        <v>31</v>
      </c>
      <c r="U16" s="96">
        <f t="shared" si="4"/>
        <v>-46387</v>
      </c>
      <c r="V16" s="98">
        <v>0</v>
      </c>
      <c r="W16" s="99">
        <v>1</v>
      </c>
      <c r="X16" s="100">
        <f t="shared" si="5"/>
        <v>0</v>
      </c>
      <c r="Y16" s="99">
        <f>IF(OR(F16&lt;20000,YEARFRAC(Q16,O16+1,1)&lt;0.25,E16=1),0,VLOOKUP(E16,減価償却!$B$4:$R$15,MATCH(X16,減価償却!$T$3:$T$18,-1)+1,1))</f>
        <v>0</v>
      </c>
      <c r="Z16" s="101">
        <f t="shared" si="6"/>
        <v>0</v>
      </c>
      <c r="AA16" s="107">
        <f t="shared" si="7"/>
        <v>0</v>
      </c>
      <c r="AB16" s="101">
        <f t="shared" si="8"/>
        <v>0</v>
      </c>
    </row>
    <row r="17" spans="1:28" ht="30" customHeight="1" x14ac:dyDescent="0.45">
      <c r="A17" s="40">
        <v>9</v>
      </c>
      <c r="B17" s="81"/>
      <c r="C17" s="102"/>
      <c r="D17" s="81"/>
      <c r="E17" s="238"/>
      <c r="F17" s="83"/>
      <c r="G17" s="93"/>
      <c r="H17" s="94">
        <f t="shared" si="1"/>
        <v>0</v>
      </c>
      <c r="I17" s="85"/>
      <c r="J17" s="94">
        <f t="shared" si="2"/>
        <v>0</v>
      </c>
      <c r="K17" s="92"/>
      <c r="L17" s="92"/>
      <c r="M17" s="95"/>
      <c r="N17" s="95"/>
      <c r="O17" s="95"/>
      <c r="P17" s="95"/>
      <c r="Q17" s="95"/>
      <c r="R17" s="96" t="e">
        <f t="shared" si="3"/>
        <v>#NUM!</v>
      </c>
      <c r="S17" s="97">
        <v>46419</v>
      </c>
      <c r="T17" s="97">
        <f t="shared" si="0"/>
        <v>31</v>
      </c>
      <c r="U17" s="96">
        <f t="shared" si="4"/>
        <v>-46387</v>
      </c>
      <c r="V17" s="98">
        <v>0</v>
      </c>
      <c r="W17" s="99">
        <v>1</v>
      </c>
      <c r="X17" s="100">
        <f t="shared" si="5"/>
        <v>0</v>
      </c>
      <c r="Y17" s="99">
        <f>IF(OR(F17&lt;20000,YEARFRAC(Q17,O17+1,1)&lt;0.25,E17=1),0,VLOOKUP(E17,減価償却!$B$4:$R$15,MATCH(X17,減価償却!$T$3:$T$18,-1)+1,1))</f>
        <v>0</v>
      </c>
      <c r="Z17" s="101">
        <f t="shared" si="6"/>
        <v>0</v>
      </c>
      <c r="AA17" s="107">
        <f t="shared" si="7"/>
        <v>0</v>
      </c>
      <c r="AB17" s="101">
        <f t="shared" si="8"/>
        <v>0</v>
      </c>
    </row>
    <row r="18" spans="1:28" ht="30" customHeight="1" x14ac:dyDescent="0.45">
      <c r="A18" s="40">
        <v>10</v>
      </c>
      <c r="B18" s="81"/>
      <c r="C18" s="102"/>
      <c r="D18" s="81"/>
      <c r="E18" s="238"/>
      <c r="F18" s="83"/>
      <c r="G18" s="93"/>
      <c r="H18" s="94">
        <f t="shared" si="1"/>
        <v>0</v>
      </c>
      <c r="I18" s="85"/>
      <c r="J18" s="94">
        <f t="shared" si="2"/>
        <v>0</v>
      </c>
      <c r="K18" s="92"/>
      <c r="L18" s="92"/>
      <c r="M18" s="95"/>
      <c r="N18" s="95"/>
      <c r="O18" s="95"/>
      <c r="P18" s="95"/>
      <c r="Q18" s="95"/>
      <c r="R18" s="96" t="e">
        <f t="shared" si="3"/>
        <v>#NUM!</v>
      </c>
      <c r="S18" s="97">
        <v>46419</v>
      </c>
      <c r="T18" s="97">
        <f t="shared" si="0"/>
        <v>31</v>
      </c>
      <c r="U18" s="96">
        <f t="shared" si="4"/>
        <v>-46387</v>
      </c>
      <c r="V18" s="98">
        <v>0</v>
      </c>
      <c r="W18" s="99">
        <v>1</v>
      </c>
      <c r="X18" s="100">
        <f t="shared" si="5"/>
        <v>0</v>
      </c>
      <c r="Y18" s="99">
        <f>IF(OR(F18&lt;20000,YEARFRAC(Q18,O18+1,1)&lt;0.25,E18=1),0,VLOOKUP(E18,減価償却!$B$4:$R$15,MATCH(X18,減価償却!$T$3:$T$18,-1)+1,1))</f>
        <v>0</v>
      </c>
      <c r="Z18" s="101">
        <f t="shared" si="6"/>
        <v>0</v>
      </c>
      <c r="AA18" s="107">
        <f t="shared" si="7"/>
        <v>0</v>
      </c>
      <c r="AB18" s="101">
        <f t="shared" si="8"/>
        <v>0</v>
      </c>
    </row>
    <row r="19" spans="1:28" ht="32.1" customHeight="1" x14ac:dyDescent="0.45">
      <c r="A19" s="40"/>
      <c r="B19" s="103"/>
      <c r="C19" s="104"/>
      <c r="D19" s="104"/>
      <c r="E19" s="104"/>
      <c r="F19" s="104"/>
      <c r="G19" s="104"/>
      <c r="H19" s="104"/>
      <c r="I19" s="104"/>
      <c r="J19" s="104"/>
      <c r="K19" s="104"/>
      <c r="L19" s="104"/>
      <c r="M19" s="104"/>
      <c r="N19" s="104"/>
      <c r="O19" s="104"/>
      <c r="P19" s="104"/>
      <c r="Q19" s="105"/>
      <c r="R19" s="104"/>
      <c r="S19" s="104"/>
      <c r="T19" s="104"/>
      <c r="U19" s="104"/>
      <c r="V19" s="104"/>
      <c r="W19" s="104"/>
      <c r="X19" s="104"/>
      <c r="Y19" s="106" t="s">
        <v>58</v>
      </c>
      <c r="Z19" s="101">
        <f>SUM(Z8:Z18)</f>
        <v>125000</v>
      </c>
      <c r="AA19" s="107">
        <f>SUM(AA8:AA18)</f>
        <v>137500</v>
      </c>
      <c r="AB19" s="101">
        <f>SUM(AB8:AB18)</f>
        <v>22014</v>
      </c>
    </row>
    <row r="20" spans="1:28" ht="30" customHeight="1" x14ac:dyDescent="0.45">
      <c r="B20" s="201"/>
      <c r="C20" s="201"/>
      <c r="D20" s="201"/>
      <c r="E20" s="201"/>
      <c r="F20" s="201"/>
      <c r="G20" s="201"/>
      <c r="H20" s="201"/>
      <c r="I20" s="201"/>
      <c r="J20" s="201"/>
      <c r="K20" s="201"/>
      <c r="L20" s="201"/>
      <c r="M20" s="201"/>
      <c r="N20" s="201"/>
      <c r="O20" s="201"/>
      <c r="P20" s="201"/>
      <c r="Q20" s="202"/>
      <c r="R20" s="201"/>
      <c r="S20" s="201"/>
      <c r="T20" s="201"/>
      <c r="U20" s="201"/>
      <c r="V20" s="201"/>
      <c r="W20" s="201"/>
      <c r="X20" s="201"/>
      <c r="Y20" s="203"/>
      <c r="Z20" s="204"/>
      <c r="AA20" s="204"/>
      <c r="AB20" s="247"/>
    </row>
    <row r="21" spans="1:28" s="38" customFormat="1" ht="18" customHeight="1" x14ac:dyDescent="0.45">
      <c r="B21" s="9" t="s">
        <v>59</v>
      </c>
      <c r="C21" s="21"/>
      <c r="D21" s="21"/>
      <c r="E21" s="21"/>
      <c r="F21" s="21"/>
      <c r="G21" s="21"/>
      <c r="H21" s="21"/>
      <c r="I21" s="21"/>
      <c r="J21" s="21"/>
      <c r="K21" s="21"/>
      <c r="L21" s="21"/>
      <c r="Z21" s="21"/>
      <c r="AA21" s="21"/>
      <c r="AB21" s="21"/>
    </row>
    <row r="22" spans="1:28" ht="20.100000000000001" customHeight="1" x14ac:dyDescent="0.45">
      <c r="A22" s="601"/>
      <c r="B22" s="602" t="s">
        <v>40</v>
      </c>
      <c r="C22" s="602" t="s">
        <v>41</v>
      </c>
      <c r="D22" s="602" t="s">
        <v>42</v>
      </c>
      <c r="E22" s="602" t="s">
        <v>270</v>
      </c>
      <c r="F22" s="602" t="s">
        <v>43</v>
      </c>
      <c r="G22" s="602" t="s">
        <v>3</v>
      </c>
      <c r="H22" s="602" t="s">
        <v>44</v>
      </c>
      <c r="I22" s="602" t="s">
        <v>45</v>
      </c>
      <c r="J22" s="602" t="s">
        <v>46</v>
      </c>
      <c r="K22" s="606" t="s">
        <v>47</v>
      </c>
      <c r="L22" s="607"/>
      <c r="M22" s="608" t="s">
        <v>48</v>
      </c>
      <c r="N22" s="610" t="s">
        <v>49</v>
      </c>
      <c r="O22" s="601"/>
      <c r="P22" s="606" t="s">
        <v>26</v>
      </c>
      <c r="Q22" s="611"/>
      <c r="R22" s="89"/>
      <c r="S22" s="599" t="s">
        <v>60</v>
      </c>
      <c r="T22" s="600"/>
      <c r="U22" s="90"/>
      <c r="V22" s="610" t="s">
        <v>51</v>
      </c>
      <c r="W22" s="610"/>
      <c r="X22" s="610" t="s">
        <v>52</v>
      </c>
      <c r="Y22" s="610"/>
      <c r="Z22" s="604" t="s">
        <v>53</v>
      </c>
      <c r="AA22" s="604" t="s">
        <v>292</v>
      </c>
      <c r="AB22" s="604" t="s">
        <v>330</v>
      </c>
    </row>
    <row r="23" spans="1:28" ht="35.1" customHeight="1" x14ac:dyDescent="0.45">
      <c r="A23" s="601"/>
      <c r="B23" s="603"/>
      <c r="C23" s="603"/>
      <c r="D23" s="603"/>
      <c r="E23" s="603"/>
      <c r="F23" s="603"/>
      <c r="G23" s="603"/>
      <c r="H23" s="603"/>
      <c r="I23" s="603"/>
      <c r="J23" s="603"/>
      <c r="K23" s="26"/>
      <c r="L23" s="26" t="s">
        <v>33</v>
      </c>
      <c r="M23" s="609"/>
      <c r="N23" s="88" t="s">
        <v>27</v>
      </c>
      <c r="O23" s="88" t="s">
        <v>28</v>
      </c>
      <c r="P23" s="88" t="s">
        <v>27</v>
      </c>
      <c r="Q23" s="88" t="s">
        <v>28</v>
      </c>
      <c r="R23" s="88" t="s">
        <v>55</v>
      </c>
      <c r="S23" s="88" t="s">
        <v>27</v>
      </c>
      <c r="T23" s="88" t="s">
        <v>28</v>
      </c>
      <c r="U23" s="88" t="s">
        <v>55</v>
      </c>
      <c r="V23" s="88" t="s">
        <v>56</v>
      </c>
      <c r="W23" s="88" t="s">
        <v>57</v>
      </c>
      <c r="X23" s="88" t="s">
        <v>56</v>
      </c>
      <c r="Y23" s="88" t="s">
        <v>57</v>
      </c>
      <c r="Z23" s="605"/>
      <c r="AA23" s="605"/>
      <c r="AB23" s="605"/>
    </row>
    <row r="24" spans="1:28" ht="32.1" customHeight="1" x14ac:dyDescent="0.45">
      <c r="A24" s="40">
        <v>1</v>
      </c>
      <c r="B24" s="81"/>
      <c r="C24" s="91"/>
      <c r="D24" s="81" t="s">
        <v>272</v>
      </c>
      <c r="E24" s="92">
        <v>2</v>
      </c>
      <c r="F24" s="83">
        <v>500000</v>
      </c>
      <c r="G24" s="93">
        <v>1</v>
      </c>
      <c r="H24" s="94">
        <f>F24*G24</f>
        <v>500000</v>
      </c>
      <c r="I24" s="85">
        <v>0.5</v>
      </c>
      <c r="J24" s="94">
        <f>ROUNDDOWN(IF(I24="",H24,H24*I24),0)</f>
        <v>250000</v>
      </c>
      <c r="K24" s="81"/>
      <c r="L24" s="81"/>
      <c r="M24" s="95">
        <v>46143</v>
      </c>
      <c r="N24" s="95">
        <v>46143</v>
      </c>
      <c r="O24" s="95">
        <v>46873</v>
      </c>
      <c r="P24" s="95">
        <v>46143</v>
      </c>
      <c r="Q24" s="95">
        <v>46477</v>
      </c>
      <c r="R24" s="96">
        <f>EOMONTH(Q24,0)-EOMONTH(P24,-1)</f>
        <v>335</v>
      </c>
      <c r="S24" s="97">
        <v>46419</v>
      </c>
      <c r="T24" s="97">
        <f t="shared" ref="T24:T31" si="9">EOMONTH(Q24,0)</f>
        <v>46477</v>
      </c>
      <c r="U24" s="96">
        <f>EOMONTH(T24,0)+1-S24</f>
        <v>59</v>
      </c>
      <c r="V24" s="98">
        <v>0</v>
      </c>
      <c r="W24" s="99">
        <v>1</v>
      </c>
      <c r="X24" s="100">
        <f>IF(Q24="",0,ROUNDDOWN(YEARFRAC(EOMONTH(M24,-1)+1,EOMONTH(Q24,0)+1,1),2))</f>
        <v>0.91</v>
      </c>
      <c r="Y24" s="99">
        <f>IF(OR(F24&lt;20000,YEARFRAC(Q24,O24+1,1)&lt;0.25,E24=1),0,VLOOKUP(E24,減価償却!$B$4:$R$15,MATCH(X24,減価償却!$T$3:$T$18,-1)+1,1))</f>
        <v>0.5</v>
      </c>
      <c r="Z24" s="101">
        <f>ROUNDDOWN(J24*(1-Y24),0)</f>
        <v>125000</v>
      </c>
      <c r="AA24" s="101">
        <f>Z24*1.1</f>
        <v>137500</v>
      </c>
      <c r="AB24" s="101">
        <f>ROUNDDOWN(IF(OR(Z24=0,F24&lt;20000),0,IF(U24&lt;0,0,Z24*U24/R24)),0)</f>
        <v>22014</v>
      </c>
    </row>
    <row r="25" spans="1:28" ht="32.1" customHeight="1" x14ac:dyDescent="0.45">
      <c r="A25" s="40">
        <v>2</v>
      </c>
      <c r="B25" s="81"/>
      <c r="C25" s="83"/>
      <c r="D25" s="81"/>
      <c r="E25" s="92"/>
      <c r="F25" s="83"/>
      <c r="G25" s="93"/>
      <c r="H25" s="94">
        <f>F25*G25</f>
        <v>0</v>
      </c>
      <c r="I25" s="85"/>
      <c r="J25" s="94">
        <f>ROUNDDOWN(IF(I25="",H25,H25*I25),0)</f>
        <v>0</v>
      </c>
      <c r="K25" s="81"/>
      <c r="L25" s="81"/>
      <c r="M25" s="95"/>
      <c r="N25" s="95"/>
      <c r="O25" s="95"/>
      <c r="P25" s="95"/>
      <c r="Q25" s="95"/>
      <c r="R25" s="96" t="e">
        <f t="shared" ref="R25:R33" si="10">EOMONTH(Q25,0)-EOMONTH(P25,-1)</f>
        <v>#NUM!</v>
      </c>
      <c r="S25" s="42">
        <v>46419</v>
      </c>
      <c r="T25" s="97">
        <f t="shared" si="9"/>
        <v>31</v>
      </c>
      <c r="U25" s="96">
        <f t="shared" ref="U25:U33" si="11">EOMONTH(T25,0)+1-S25</f>
        <v>-46387</v>
      </c>
      <c r="V25" s="98">
        <v>0</v>
      </c>
      <c r="W25" s="99">
        <v>1</v>
      </c>
      <c r="X25" s="100">
        <f>IF(Q25="",0,ROUNDDOWN(YEARFRAC(EOMONTH(M25,-1)+1,EOMONTH(Q25,0)+1,1),2))</f>
        <v>0</v>
      </c>
      <c r="Y25" s="99">
        <f>IF(OR(F25&lt;20000,YEARFRAC(Q25,O25+1,1)&lt;0.25,E25=1),0,VLOOKUP(E25,減価償却!$B$4:$R$15,MATCH(X25,減価償却!$T$3:$T$18,-1)+1,1))</f>
        <v>0</v>
      </c>
      <c r="Z25" s="101">
        <f>ROUNDDOWN(J25*(1-Y25),0)</f>
        <v>0</v>
      </c>
      <c r="AA25" s="101">
        <f>Z25*1.1</f>
        <v>0</v>
      </c>
      <c r="AB25" s="101">
        <f>ROUNDDOWN(IF(OR(Z25=0,F25&lt;20000),0,IF(U25&lt;0,0,Z25*U25/R25)),0)</f>
        <v>0</v>
      </c>
    </row>
    <row r="26" spans="1:28" ht="32.1" customHeight="1" x14ac:dyDescent="0.45">
      <c r="A26" s="40">
        <v>3</v>
      </c>
      <c r="B26" s="81"/>
      <c r="C26" s="93"/>
      <c r="D26" s="81"/>
      <c r="E26" s="92"/>
      <c r="F26" s="93"/>
      <c r="G26" s="93"/>
      <c r="H26" s="94">
        <f>F26*G26</f>
        <v>0</v>
      </c>
      <c r="I26" s="85"/>
      <c r="J26" s="94">
        <f t="shared" ref="J26:J32" si="12">ROUNDDOWN(IF(I26="",H26,H26*I26),0)</f>
        <v>0</v>
      </c>
      <c r="K26" s="81"/>
      <c r="L26" s="92"/>
      <c r="M26" s="95"/>
      <c r="N26" s="95"/>
      <c r="O26" s="95"/>
      <c r="P26" s="95"/>
      <c r="Q26" s="95"/>
      <c r="R26" s="96" t="e">
        <f t="shared" si="10"/>
        <v>#NUM!</v>
      </c>
      <c r="S26" s="97">
        <v>46419</v>
      </c>
      <c r="T26" s="97">
        <f t="shared" si="9"/>
        <v>31</v>
      </c>
      <c r="U26" s="96">
        <f t="shared" si="11"/>
        <v>-46387</v>
      </c>
      <c r="V26" s="98">
        <v>0</v>
      </c>
      <c r="W26" s="99">
        <v>1</v>
      </c>
      <c r="X26" s="100">
        <f>IF(Q26="",0,ROUNDDOWN(YEARFRAC(EOMONTH(M26,-1)+1,EOMONTH(Q26,0)+1,1),2))</f>
        <v>0</v>
      </c>
      <c r="Y26" s="99">
        <f>IF(OR(F26&lt;20000,YEARFRAC(Q26,O26+1,1)&lt;0.25,E26=1),0,VLOOKUP(E26,減価償却!$B$4:$R$15,MATCH(X26,減価償却!$T$3:$T$18,-1)+1,1))</f>
        <v>0</v>
      </c>
      <c r="Z26" s="101">
        <f t="shared" ref="Z26:Z32" si="13">ROUNDDOWN(J26*(1-Y26),0)</f>
        <v>0</v>
      </c>
      <c r="AA26" s="101">
        <f t="shared" ref="AA26:AA33" si="14">Z26*1.1</f>
        <v>0</v>
      </c>
      <c r="AB26" s="101">
        <f>ROUNDDOWN(IF(OR(Z26=0,F26&lt;20000),0,IF(U26&lt;0,0,Z26*U26/R26)),0)</f>
        <v>0</v>
      </c>
    </row>
    <row r="27" spans="1:28" ht="32.1" customHeight="1" x14ac:dyDescent="0.45">
      <c r="A27" s="40">
        <v>4</v>
      </c>
      <c r="B27" s="81"/>
      <c r="C27" s="93"/>
      <c r="D27" s="81"/>
      <c r="E27" s="92"/>
      <c r="F27" s="93"/>
      <c r="G27" s="93"/>
      <c r="H27" s="94">
        <f>F27*G27</f>
        <v>0</v>
      </c>
      <c r="I27" s="85"/>
      <c r="J27" s="94">
        <f t="shared" si="12"/>
        <v>0</v>
      </c>
      <c r="K27" s="81"/>
      <c r="L27" s="92"/>
      <c r="M27" s="95"/>
      <c r="N27" s="95"/>
      <c r="O27" s="95"/>
      <c r="P27" s="95"/>
      <c r="Q27" s="95"/>
      <c r="R27" s="96" t="e">
        <f t="shared" si="10"/>
        <v>#NUM!</v>
      </c>
      <c r="S27" s="97">
        <v>46419</v>
      </c>
      <c r="T27" s="97">
        <f t="shared" si="9"/>
        <v>31</v>
      </c>
      <c r="U27" s="96">
        <f t="shared" si="11"/>
        <v>-46387</v>
      </c>
      <c r="V27" s="98">
        <v>0</v>
      </c>
      <c r="W27" s="99">
        <v>1</v>
      </c>
      <c r="X27" s="100">
        <f t="shared" ref="X27:X33" si="15">IF(Q27="",0,ROUNDDOWN(YEARFRAC(EOMONTH(M27,-1)+1,EOMONTH(Q27,0)+1,1),2))</f>
        <v>0</v>
      </c>
      <c r="Y27" s="99">
        <f>IF(OR(F27&lt;20000,YEARFRAC(Q27,O27+1,1)&lt;0.25,E27=1),0,VLOOKUP(E27,減価償却!$B$4:$R$15,MATCH(X27,減価償却!$T$3:$T$18,-1)+1,1))</f>
        <v>0</v>
      </c>
      <c r="Z27" s="101">
        <f t="shared" si="13"/>
        <v>0</v>
      </c>
      <c r="AA27" s="101">
        <f t="shared" si="14"/>
        <v>0</v>
      </c>
      <c r="AB27" s="101">
        <f t="shared" ref="AB27:AB33" si="16">ROUNDDOWN(IF(OR(Z27=0,F27&lt;20000),0,IF(U27&lt;0,0,Z27*U27/R27)),0)</f>
        <v>0</v>
      </c>
    </row>
    <row r="28" spans="1:28" ht="32.1" customHeight="1" x14ac:dyDescent="0.45">
      <c r="A28" s="40">
        <v>5</v>
      </c>
      <c r="B28" s="81"/>
      <c r="C28" s="102"/>
      <c r="D28" s="81"/>
      <c r="E28" s="92"/>
      <c r="F28" s="102"/>
      <c r="G28" s="102"/>
      <c r="H28" s="94">
        <f t="shared" ref="H28:H32" si="17">F28*G28</f>
        <v>0</v>
      </c>
      <c r="I28" s="85"/>
      <c r="J28" s="94">
        <f t="shared" si="12"/>
        <v>0</v>
      </c>
      <c r="K28" s="92"/>
      <c r="L28" s="92"/>
      <c r="M28" s="95"/>
      <c r="N28" s="95"/>
      <c r="O28" s="95"/>
      <c r="P28" s="95"/>
      <c r="Q28" s="95"/>
      <c r="R28" s="96" t="e">
        <f t="shared" si="10"/>
        <v>#NUM!</v>
      </c>
      <c r="S28" s="97">
        <v>46419</v>
      </c>
      <c r="T28" s="97">
        <f t="shared" si="9"/>
        <v>31</v>
      </c>
      <c r="U28" s="96">
        <f t="shared" si="11"/>
        <v>-46387</v>
      </c>
      <c r="V28" s="98">
        <v>0</v>
      </c>
      <c r="W28" s="99">
        <v>1</v>
      </c>
      <c r="X28" s="100">
        <f t="shared" si="15"/>
        <v>0</v>
      </c>
      <c r="Y28" s="99">
        <f>IF(OR(F28&lt;20000,YEARFRAC(Q28,O28+1,1)&lt;0.25,E28=1),0,VLOOKUP(E28,減価償却!$B$4:$R$15,MATCH(X28,減価償却!$T$3:$T$18,-1)+1,1))</f>
        <v>0</v>
      </c>
      <c r="Z28" s="101">
        <f t="shared" si="13"/>
        <v>0</v>
      </c>
      <c r="AA28" s="101">
        <f t="shared" si="14"/>
        <v>0</v>
      </c>
      <c r="AB28" s="101">
        <f t="shared" si="16"/>
        <v>0</v>
      </c>
    </row>
    <row r="29" spans="1:28" ht="32.1" customHeight="1" x14ac:dyDescent="0.45">
      <c r="A29" s="40">
        <v>6</v>
      </c>
      <c r="B29" s="81"/>
      <c r="C29" s="102"/>
      <c r="D29" s="81"/>
      <c r="E29" s="92"/>
      <c r="F29" s="102"/>
      <c r="G29" s="102"/>
      <c r="H29" s="94">
        <f t="shared" si="17"/>
        <v>0</v>
      </c>
      <c r="I29" s="85"/>
      <c r="J29" s="94">
        <f t="shared" si="12"/>
        <v>0</v>
      </c>
      <c r="K29" s="92"/>
      <c r="L29" s="92"/>
      <c r="M29" s="95"/>
      <c r="N29" s="95"/>
      <c r="O29" s="95"/>
      <c r="P29" s="95"/>
      <c r="Q29" s="95"/>
      <c r="R29" s="96" t="e">
        <f t="shared" si="10"/>
        <v>#NUM!</v>
      </c>
      <c r="S29" s="97">
        <v>46419</v>
      </c>
      <c r="T29" s="97">
        <f t="shared" si="9"/>
        <v>31</v>
      </c>
      <c r="U29" s="96">
        <f t="shared" si="11"/>
        <v>-46387</v>
      </c>
      <c r="V29" s="98">
        <v>0</v>
      </c>
      <c r="W29" s="99">
        <v>1</v>
      </c>
      <c r="X29" s="100">
        <f t="shared" si="15"/>
        <v>0</v>
      </c>
      <c r="Y29" s="99">
        <f>IF(OR(F29&lt;20000,YEARFRAC(Q29,O29+1,1)&lt;0.25,E29=1),0,VLOOKUP(E29,減価償却!$B$4:$R$15,MATCH(X29,減価償却!$T$3:$T$18,-1)+1,1))</f>
        <v>0</v>
      </c>
      <c r="Z29" s="101">
        <f t="shared" si="13"/>
        <v>0</v>
      </c>
      <c r="AA29" s="101">
        <f t="shared" si="14"/>
        <v>0</v>
      </c>
      <c r="AB29" s="101">
        <f t="shared" si="16"/>
        <v>0</v>
      </c>
    </row>
    <row r="30" spans="1:28" ht="32.1" customHeight="1" x14ac:dyDescent="0.45">
      <c r="A30" s="40">
        <v>7</v>
      </c>
      <c r="B30" s="81"/>
      <c r="C30" s="102"/>
      <c r="D30" s="81"/>
      <c r="E30" s="92"/>
      <c r="F30" s="102"/>
      <c r="G30" s="102"/>
      <c r="H30" s="94">
        <f t="shared" si="17"/>
        <v>0</v>
      </c>
      <c r="I30" s="85"/>
      <c r="J30" s="94">
        <f t="shared" si="12"/>
        <v>0</v>
      </c>
      <c r="K30" s="92"/>
      <c r="L30" s="92"/>
      <c r="M30" s="95"/>
      <c r="N30" s="95"/>
      <c r="O30" s="95"/>
      <c r="P30" s="95"/>
      <c r="Q30" s="95"/>
      <c r="R30" s="96" t="e">
        <f t="shared" si="10"/>
        <v>#NUM!</v>
      </c>
      <c r="S30" s="97">
        <v>46419</v>
      </c>
      <c r="T30" s="97">
        <f t="shared" si="9"/>
        <v>31</v>
      </c>
      <c r="U30" s="96">
        <f t="shared" si="11"/>
        <v>-46387</v>
      </c>
      <c r="V30" s="98">
        <v>0</v>
      </c>
      <c r="W30" s="99">
        <v>1</v>
      </c>
      <c r="X30" s="100">
        <f t="shared" si="15"/>
        <v>0</v>
      </c>
      <c r="Y30" s="99">
        <f>IF(OR(F30&lt;20000,YEARFRAC(Q30,O30+1,1)&lt;0.25,E30=1),0,VLOOKUP(E30,減価償却!$B$4:$R$15,MATCH(X30,減価償却!$T$3:$T$18,-1)+1,1))</f>
        <v>0</v>
      </c>
      <c r="Z30" s="101">
        <f t="shared" si="13"/>
        <v>0</v>
      </c>
      <c r="AA30" s="101">
        <f t="shared" si="14"/>
        <v>0</v>
      </c>
      <c r="AB30" s="101">
        <f t="shared" si="16"/>
        <v>0</v>
      </c>
    </row>
    <row r="31" spans="1:28" ht="32.1" customHeight="1" x14ac:dyDescent="0.45">
      <c r="A31" s="40">
        <v>8</v>
      </c>
      <c r="B31" s="81"/>
      <c r="C31" s="102"/>
      <c r="D31" s="81"/>
      <c r="E31" s="92"/>
      <c r="F31" s="102"/>
      <c r="G31" s="102"/>
      <c r="H31" s="94">
        <f t="shared" si="17"/>
        <v>0</v>
      </c>
      <c r="I31" s="85"/>
      <c r="J31" s="94">
        <f t="shared" si="12"/>
        <v>0</v>
      </c>
      <c r="K31" s="92"/>
      <c r="L31" s="92"/>
      <c r="M31" s="95"/>
      <c r="N31" s="95"/>
      <c r="O31" s="95"/>
      <c r="P31" s="95"/>
      <c r="Q31" s="95"/>
      <c r="R31" s="96" t="e">
        <f t="shared" si="10"/>
        <v>#NUM!</v>
      </c>
      <c r="S31" s="97">
        <v>46419</v>
      </c>
      <c r="T31" s="97">
        <f t="shared" si="9"/>
        <v>31</v>
      </c>
      <c r="U31" s="96">
        <f t="shared" si="11"/>
        <v>-46387</v>
      </c>
      <c r="V31" s="98">
        <v>0</v>
      </c>
      <c r="W31" s="99">
        <v>1</v>
      </c>
      <c r="X31" s="100">
        <f t="shared" si="15"/>
        <v>0</v>
      </c>
      <c r="Y31" s="99">
        <f>IF(OR(F31&lt;20000,YEARFRAC(Q31,O31+1,1)&lt;0.25,E31=1),0,VLOOKUP(E31,減価償却!$B$4:$R$15,MATCH(X31,減価償却!$T$3:$T$18,-1)+1,1))</f>
        <v>0</v>
      </c>
      <c r="Z31" s="101">
        <f t="shared" si="13"/>
        <v>0</v>
      </c>
      <c r="AA31" s="101">
        <f t="shared" si="14"/>
        <v>0</v>
      </c>
      <c r="AB31" s="101">
        <f t="shared" si="16"/>
        <v>0</v>
      </c>
    </row>
    <row r="32" spans="1:28" ht="32.1" customHeight="1" x14ac:dyDescent="0.45">
      <c r="A32" s="40">
        <v>9</v>
      </c>
      <c r="B32" s="81"/>
      <c r="C32" s="102"/>
      <c r="D32" s="81"/>
      <c r="E32" s="92"/>
      <c r="F32" s="102"/>
      <c r="G32" s="102"/>
      <c r="H32" s="94">
        <f t="shared" si="17"/>
        <v>0</v>
      </c>
      <c r="I32" s="85"/>
      <c r="J32" s="94">
        <f t="shared" si="12"/>
        <v>0</v>
      </c>
      <c r="K32" s="92"/>
      <c r="L32" s="92"/>
      <c r="M32" s="95"/>
      <c r="N32" s="95"/>
      <c r="O32" s="95"/>
      <c r="P32" s="95"/>
      <c r="Q32" s="95"/>
      <c r="R32" s="96" t="e">
        <f t="shared" si="10"/>
        <v>#NUM!</v>
      </c>
      <c r="S32" s="97">
        <v>46419</v>
      </c>
      <c r="T32" s="97">
        <f t="shared" ref="T32:T33" si="18">EOMONTH(Q32,0)</f>
        <v>31</v>
      </c>
      <c r="U32" s="96">
        <f t="shared" si="11"/>
        <v>-46387</v>
      </c>
      <c r="V32" s="98">
        <v>0</v>
      </c>
      <c r="W32" s="99">
        <v>1</v>
      </c>
      <c r="X32" s="100">
        <f t="shared" si="15"/>
        <v>0</v>
      </c>
      <c r="Y32" s="99">
        <f>IF(OR(F32&lt;20000,YEARFRAC(Q32,O32+1,1)&lt;0.25,E32=1),0,VLOOKUP(E32,減価償却!$B$4:$R$15,MATCH(X32,減価償却!$T$3:$T$18,-1)+1,1))</f>
        <v>0</v>
      </c>
      <c r="Z32" s="101">
        <f t="shared" si="13"/>
        <v>0</v>
      </c>
      <c r="AA32" s="101">
        <f t="shared" si="14"/>
        <v>0</v>
      </c>
      <c r="AB32" s="101">
        <f t="shared" si="16"/>
        <v>0</v>
      </c>
    </row>
    <row r="33" spans="1:28" ht="32.1" customHeight="1" x14ac:dyDescent="0.45">
      <c r="A33" s="40">
        <v>10</v>
      </c>
      <c r="B33" s="81"/>
      <c r="C33" s="102"/>
      <c r="D33" s="81"/>
      <c r="E33" s="92"/>
      <c r="F33" s="102"/>
      <c r="G33" s="102"/>
      <c r="H33" s="94">
        <f>F33*G33</f>
        <v>0</v>
      </c>
      <c r="I33" s="85"/>
      <c r="J33" s="94">
        <f>ROUNDDOWN(IF(I33="",H33,H33*I33),0)</f>
        <v>0</v>
      </c>
      <c r="K33" s="92"/>
      <c r="L33" s="92"/>
      <c r="M33" s="95"/>
      <c r="N33" s="95"/>
      <c r="O33" s="95"/>
      <c r="P33" s="95"/>
      <c r="Q33" s="95"/>
      <c r="R33" s="96" t="e">
        <f t="shared" si="10"/>
        <v>#NUM!</v>
      </c>
      <c r="S33" s="97">
        <v>46419</v>
      </c>
      <c r="T33" s="97">
        <f t="shared" si="18"/>
        <v>31</v>
      </c>
      <c r="U33" s="96">
        <f t="shared" si="11"/>
        <v>-46387</v>
      </c>
      <c r="V33" s="98">
        <v>0</v>
      </c>
      <c r="W33" s="99">
        <v>1</v>
      </c>
      <c r="X33" s="100">
        <f t="shared" si="15"/>
        <v>0</v>
      </c>
      <c r="Y33" s="99">
        <f>IF(OR(F33&lt;20000,YEARFRAC(Q33,O33+1,1)&lt;0.25,E33=1),0,VLOOKUP(E33,減価償却!$B$4:$R$15,MATCH(X33,減価償却!$T$3:$T$18,-1)+1,1))</f>
        <v>0</v>
      </c>
      <c r="Z33" s="101">
        <f>ROUNDDOWN(J33*(1-Y33),0)</f>
        <v>0</v>
      </c>
      <c r="AA33" s="101">
        <f t="shared" si="14"/>
        <v>0</v>
      </c>
      <c r="AB33" s="101">
        <f t="shared" si="16"/>
        <v>0</v>
      </c>
    </row>
    <row r="34" spans="1:28" ht="31.5" customHeight="1" x14ac:dyDescent="0.45">
      <c r="B34" s="248"/>
      <c r="C34" s="249"/>
      <c r="D34" s="249"/>
      <c r="E34" s="249"/>
      <c r="F34" s="249"/>
      <c r="G34" s="249"/>
      <c r="H34" s="250"/>
      <c r="I34" s="249"/>
      <c r="J34" s="250"/>
      <c r="K34" s="249"/>
      <c r="L34" s="249"/>
      <c r="M34" s="249"/>
      <c r="N34" s="249"/>
      <c r="O34" s="249"/>
      <c r="P34" s="249"/>
      <c r="Q34" s="249"/>
      <c r="R34" s="249"/>
      <c r="S34" s="249"/>
      <c r="T34" s="249"/>
      <c r="U34" s="249"/>
      <c r="V34" s="249"/>
      <c r="W34" s="249"/>
      <c r="X34" s="249"/>
      <c r="Y34" s="106"/>
      <c r="Z34" s="101">
        <f>SUM(Z24:Z33)</f>
        <v>125000</v>
      </c>
      <c r="AA34" s="101">
        <f>SUM(AA24:AA33)</f>
        <v>137500</v>
      </c>
      <c r="AB34" s="101">
        <f>SUM(AB24:AB33)</f>
        <v>22014</v>
      </c>
    </row>
  </sheetData>
  <mergeCells count="42">
    <mergeCell ref="V22:W22"/>
    <mergeCell ref="X22:Y22"/>
    <mergeCell ref="Z22:Z23"/>
    <mergeCell ref="AA22:AA23"/>
    <mergeCell ref="AB22:AB23"/>
    <mergeCell ref="AB6:AB7"/>
    <mergeCell ref="A22:A23"/>
    <mergeCell ref="B22:B23"/>
    <mergeCell ref="C22:C23"/>
    <mergeCell ref="D22:D23"/>
    <mergeCell ref="E22:E23"/>
    <mergeCell ref="F22:F23"/>
    <mergeCell ref="G22:G23"/>
    <mergeCell ref="H22:H23"/>
    <mergeCell ref="I22:I23"/>
    <mergeCell ref="J22:J23"/>
    <mergeCell ref="K22:L22"/>
    <mergeCell ref="M22:M23"/>
    <mergeCell ref="N22:O22"/>
    <mergeCell ref="P22:Q22"/>
    <mergeCell ref="S22:T22"/>
    <mergeCell ref="P6:Q6"/>
    <mergeCell ref="V6:W6"/>
    <mergeCell ref="X6:Y6"/>
    <mergeCell ref="Z6:Z7"/>
    <mergeCell ref="AA6:AA7"/>
    <mergeCell ref="B2:C3"/>
    <mergeCell ref="R3:U3"/>
    <mergeCell ref="S6:T6"/>
    <mergeCell ref="A6:A7"/>
    <mergeCell ref="B6:B7"/>
    <mergeCell ref="C6:C7"/>
    <mergeCell ref="D6:D7"/>
    <mergeCell ref="E6:E7"/>
    <mergeCell ref="F6:F7"/>
    <mergeCell ref="G6:G7"/>
    <mergeCell ref="H6:H7"/>
    <mergeCell ref="I6:I7"/>
    <mergeCell ref="J6:J7"/>
    <mergeCell ref="K6:L6"/>
    <mergeCell ref="M6:M7"/>
    <mergeCell ref="N6:O6"/>
  </mergeCells>
  <phoneticPr fontId="1"/>
  <conditionalFormatting sqref="B8:G18">
    <cfRule type="expression" dxfId="313" priority="8">
      <formula>B8&lt;&gt;""</formula>
    </cfRule>
  </conditionalFormatting>
  <conditionalFormatting sqref="B24:G33">
    <cfRule type="expression" dxfId="312" priority="6">
      <formula>B24&lt;&gt;""</formula>
    </cfRule>
  </conditionalFormatting>
  <conditionalFormatting sqref="D2:D3">
    <cfRule type="expression" dxfId="311" priority="21">
      <formula>D2&lt;&gt;""</formula>
    </cfRule>
  </conditionalFormatting>
  <conditionalFormatting sqref="E3">
    <cfRule type="expression" dxfId="310" priority="20">
      <formula>E3&lt;&gt;""</formula>
    </cfRule>
  </conditionalFormatting>
  <conditionalFormatting sqref="I24:I33">
    <cfRule type="expression" dxfId="309" priority="29">
      <formula>I24&lt;&gt;""</formula>
    </cfRule>
  </conditionalFormatting>
  <conditionalFormatting sqref="K24">
    <cfRule type="expression" dxfId="308" priority="1">
      <formula>K24&lt;&gt;""</formula>
    </cfRule>
  </conditionalFormatting>
  <conditionalFormatting sqref="K8:M15 I8:I18">
    <cfRule type="expression" dxfId="307" priority="11">
      <formula>I8&lt;&gt;""</formula>
    </cfRule>
  </conditionalFormatting>
  <conditionalFormatting sqref="K16:Q18">
    <cfRule type="expression" dxfId="306" priority="42">
      <formula>K16&lt;&gt;""</formula>
    </cfRule>
  </conditionalFormatting>
  <conditionalFormatting sqref="L24:Q24 K25:Q33">
    <cfRule type="expression" dxfId="305" priority="27">
      <formula>K24&lt;&gt;""</formula>
    </cfRule>
  </conditionalFormatting>
  <conditionalFormatting sqref="M16:Q18 M8:M15">
    <cfRule type="expression" dxfId="304" priority="43">
      <formula>AND(M8&lt;&gt;"",M8-#REF!&lt;0)</formula>
    </cfRule>
  </conditionalFormatting>
  <conditionalFormatting sqref="M24:Q33">
    <cfRule type="expression" dxfId="303" priority="28">
      <formula>AND(M24&lt;&gt;"",M24-#REF!&lt;0)</formula>
    </cfRule>
  </conditionalFormatting>
  <conditionalFormatting sqref="N8:N15">
    <cfRule type="expression" dxfId="302" priority="15">
      <formula>AND(#REF!&lt;&gt;"",$D8&lt;&gt;"",($D8-#REF!)&lt;0)</formula>
    </cfRule>
  </conditionalFormatting>
  <conditionalFormatting sqref="N8:O8">
    <cfRule type="expression" dxfId="301" priority="19" stopIfTrue="1">
      <formula>N8&lt;&gt;""</formula>
    </cfRule>
  </conditionalFormatting>
  <conditionalFormatting sqref="N8:O15">
    <cfRule type="expression" dxfId="300" priority="3">
      <formula>AND(#REF!&lt;&gt;"",#REF!&lt;&gt;"",(#REF!-#REF!)&lt;0)</formula>
    </cfRule>
    <cfRule type="expression" dxfId="299" priority="4">
      <formula>AND($D8&lt;&gt;"",$E8&lt;&gt;"",($E8-$D8)&lt;0)</formula>
    </cfRule>
  </conditionalFormatting>
  <conditionalFormatting sqref="N9:O15">
    <cfRule type="expression" dxfId="298" priority="5" stopIfTrue="1">
      <formula>N9&lt;&gt;""</formula>
    </cfRule>
  </conditionalFormatting>
  <conditionalFormatting sqref="N16:O18">
    <cfRule type="expression" dxfId="297" priority="41">
      <formula>AND($O16&lt;&gt;"",$N16&lt;&gt;"",$O16-$N16&lt;0)</formula>
    </cfRule>
  </conditionalFormatting>
  <conditionalFormatting sqref="N24:O33">
    <cfRule type="expression" dxfId="296" priority="26">
      <formula>AND($O24&lt;&gt;"",$N24&lt;&gt;"",$O24-$N24&lt;0)</formula>
    </cfRule>
  </conditionalFormatting>
  <conditionalFormatting sqref="O8:O15">
    <cfRule type="expression" dxfId="295" priority="16">
      <formula>AND(#REF!&lt;&gt;"",$E8&lt;&gt;"",($E8-#REF!)&lt;0)</formula>
    </cfRule>
  </conditionalFormatting>
  <conditionalFormatting sqref="P8:Q15">
    <cfRule type="expression" dxfId="294" priority="2">
      <formula>P8&lt;&gt;""</formula>
    </cfRule>
  </conditionalFormatting>
  <conditionalFormatting sqref="P16:Q18">
    <cfRule type="expression" dxfId="293" priority="9">
      <formula>AND($Q16&lt;&gt;"",$P16&lt;&gt;"",$Q16-$P16&lt;0)</formula>
    </cfRule>
  </conditionalFormatting>
  <conditionalFormatting sqref="P24:Q27">
    <cfRule type="expression" dxfId="292" priority="24">
      <formula>AND($O24&lt;&gt;"",$N24&lt;&gt;"",$O24-$N24&lt;0)</formula>
    </cfRule>
  </conditionalFormatting>
  <conditionalFormatting sqref="P24:Q33">
    <cfRule type="expression" dxfId="291" priority="25">
      <formula>AND($Q24&lt;&gt;"",$P24&lt;&gt;"",$Q24-$P24&lt;0)</formula>
    </cfRule>
  </conditionalFormatting>
  <dataValidations xWindow="1134" yWindow="282" count="10">
    <dataValidation type="list" allowBlank="1" showInputMessage="1" showErrorMessage="1" sqref="D24:D33 D8:D18" xr:uid="{810D3384-53A8-4EA7-BF87-67F639777218}">
      <formula1>"購入,サブスク"</formula1>
    </dataValidation>
    <dataValidation type="list" allowBlank="1" showInputMessage="1" showErrorMessage="1" sqref="B24:B33 B8 B10:B18" xr:uid="{A8004569-EA20-46FC-ABB7-37F6FB2CB185}">
      <formula1>"新規,変更,申請済"</formula1>
    </dataValidation>
    <dataValidation type="date" operator="greaterThanOrEqual" allowBlank="1" showInputMessage="1" showErrorMessage="1" error="日付を入力して下さい。_x000a_&quot;2023/1/1&quot;の様にご入力下さい。_x000a_" sqref="M24:R33 M8:M18 R8:R18" xr:uid="{1B79A5C8-06F4-4974-844A-3F228944BAE4}">
      <formula1>1</formula1>
    </dataValidation>
    <dataValidation allowBlank="1" showInputMessage="1" showErrorMessage="1" promptTitle="支援事業の期間（開始日）" prompt="着手予定日を入力_x000a_※承認通知日以降に着手可能_x000a_" sqref="D3 P8" xr:uid="{4B6DDC36-440A-4A3A-99CF-D76E7755C5D1}"/>
    <dataValidation allowBlank="1" showInputMessage="1" showErrorMessage="1" promptTitle="支援事業の期間（終了日）" prompt="策定終了予定日を入力_x000a_※成果報告提出日が最遅" sqref="E3" xr:uid="{B591A7DE-F95A-484D-AD4B-094956036AD2}"/>
    <dataValidation type="date" operator="greaterThanOrEqual" allowBlank="1" showInputMessage="1" showErrorMessage="1" error="日付を入力して下さい。_x000a_&quot;2023/1/1&quot;の様にご入力下さい。" promptTitle="開始日" prompt="承認通知_x000a_受理以降" sqref="N8" xr:uid="{6BE01EC6-87BE-49F2-BFA1-B3DE55DD7CBB}">
      <formula1>1</formula1>
    </dataValidation>
    <dataValidation type="date" operator="greaterThanOrEqual" allowBlank="1" showInputMessage="1" showErrorMessage="1" error="日付を入力して下さい。_x000a_&quot;2023/1/1&quot;の様にご入力下さい。" promptTitle="終了日" prompt="最遅日は_x000a_成果報告_x000a_提出日" sqref="O8" xr:uid="{6333DABF-DAE5-4961-8706-FB758B9EFECC}">
      <formula1>1</formula1>
    </dataValidation>
    <dataValidation type="list" allowBlank="1" showInputMessage="1" showErrorMessage="1" sqref="B9" xr:uid="{6E475FA4-A213-48B6-8AE6-E2A160D47B58}">
      <formula1>"実績,報告済"</formula1>
    </dataValidation>
    <dataValidation allowBlank="1" showInputMessage="1" showErrorMessage="1" promptTitle="根拠資料" prompt="注文書、契約書、納品書、領収書等の根拠資料の名称と資料No.を記載してください。_x000a_※各根拠資料には資料No.を通し番号で振り、資料にも明記してください。" sqref="K8 K24" xr:uid="{AFA56E37-8F46-4E35-B956-555FA2E0A68E}"/>
    <dataValidation allowBlank="1" showInputMessage="1" showErrorMessage="1" promptTitle="支援事業の期間（終了日）" prompt="契約(耐用)期間が１年超:_x000a_2027/3/31" sqref="Q8" xr:uid="{93965ED3-A888-4CD4-9A61-E9178A17145B}"/>
  </dataValidations>
  <pageMargins left="0.51181102362204722" right="0.31496062992125984" top="0.55118110236220474" bottom="0.55118110236220474" header="0.31496062992125984" footer="0.31496062992125984"/>
  <pageSetup paperSize="9" scale="44" fitToHeight="0" orientation="landscape" r:id="rId1"/>
  <headerFooter>
    <oddHeader>&amp;C&amp;F</oddHeader>
  </headerFooter>
  <extLst>
    <ext xmlns:x14="http://schemas.microsoft.com/office/spreadsheetml/2009/9/main" uri="{CCE6A557-97BC-4b89-ADB6-D9C93CAAB3DF}">
      <x14:dataValidations xmlns:xm="http://schemas.microsoft.com/office/excel/2006/main" xWindow="1134" yWindow="282" count="2">
        <x14:dataValidation type="list" allowBlank="1" showInputMessage="1" showErrorMessage="1" xr:uid="{27142E72-BB3B-4F01-89EC-984418ABF39D}">
          <x14:formula1>
            <xm:f>減価償却!$B$4:$B$15</xm:f>
          </x14:formula1>
          <xm:sqref>E16:E18</xm:sqref>
        </x14:dataValidation>
        <x14:dataValidation type="list" allowBlank="1" showInputMessage="1" showErrorMessage="1" promptTitle="契約(耐用)年数" prompt="プルダウンに無い期間は「以内」で選択してください。" xr:uid="{001DADEF-22ED-4842-AA99-1F24131B7D9A}">
          <x14:formula1>
            <xm:f>減価償却!$B$4:$B$15</xm:f>
          </x14:formula1>
          <xm:sqref>E24 E8:E15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5417-8EDE-4576-962D-CF2B0D6E0263}">
  <sheetPr codeName="Sheet8">
    <tabColor theme="7"/>
    <pageSetUpPr fitToPage="1"/>
  </sheetPr>
  <dimension ref="A1:AJ79"/>
  <sheetViews>
    <sheetView view="pageBreakPreview" zoomScaleNormal="100" zoomScaleSheetLayoutView="100" workbookViewId="0"/>
  </sheetViews>
  <sheetFormatPr defaultColWidth="8.59765625" defaultRowHeight="18" x14ac:dyDescent="0.45"/>
  <cols>
    <col min="1" max="1" width="3.59765625" style="36" customWidth="1"/>
    <col min="2" max="6" width="3.09765625" style="36" customWidth="1"/>
    <col min="7" max="7" width="3.5" style="36" customWidth="1"/>
    <col min="8" max="34" width="3.09765625" style="36" customWidth="1"/>
    <col min="35" max="36" width="3.59765625" style="36" customWidth="1"/>
    <col min="37" max="37" width="3.09765625" style="36" bestFit="1" customWidth="1"/>
    <col min="38" max="16384" width="8.59765625" style="36"/>
  </cols>
  <sheetData>
    <row r="1" spans="1:36" ht="20.100000000000001" customHeight="1" x14ac:dyDescent="0.45">
      <c r="A1" s="36" t="s">
        <v>101</v>
      </c>
      <c r="V1" s="108" t="s">
        <v>102</v>
      </c>
      <c r="W1" s="36" t="s">
        <v>94</v>
      </c>
      <c r="Y1" s="108" t="s">
        <v>98</v>
      </c>
      <c r="Z1" s="109"/>
      <c r="AA1" s="110" t="s">
        <v>95</v>
      </c>
      <c r="AB1" s="109"/>
      <c r="AC1" s="110" t="s">
        <v>96</v>
      </c>
      <c r="AD1" s="109"/>
      <c r="AE1" s="110" t="s">
        <v>97</v>
      </c>
      <c r="AF1" s="108"/>
      <c r="AG1" s="36" t="s">
        <v>137</v>
      </c>
    </row>
    <row r="2" spans="1:36" ht="15" customHeight="1" x14ac:dyDescent="0.45">
      <c r="B2" s="7"/>
      <c r="C2" s="7"/>
      <c r="D2" s="7"/>
      <c r="E2" s="7"/>
      <c r="F2" s="7"/>
      <c r="G2" s="7"/>
      <c r="H2" s="7"/>
      <c r="I2" s="7"/>
      <c r="J2" s="7"/>
      <c r="K2" s="7"/>
      <c r="L2" s="7"/>
      <c r="M2" s="7"/>
      <c r="N2" s="6"/>
      <c r="O2" s="6"/>
      <c r="P2" s="6"/>
      <c r="Q2" s="6"/>
      <c r="R2" s="6"/>
      <c r="S2" s="6"/>
      <c r="T2" s="6"/>
      <c r="U2" s="6"/>
      <c r="V2" s="6"/>
      <c r="W2" s="6"/>
      <c r="X2" s="6"/>
      <c r="Y2" s="6"/>
      <c r="Z2" s="6"/>
      <c r="AA2" s="6"/>
      <c r="AB2" s="6"/>
      <c r="AC2" s="6"/>
      <c r="AD2" s="6"/>
      <c r="AE2" s="5"/>
      <c r="AF2" s="5"/>
      <c r="AG2" s="5"/>
      <c r="AH2" s="5"/>
      <c r="AI2" s="5"/>
      <c r="AJ2" s="5"/>
    </row>
    <row r="3" spans="1:36" ht="17.100000000000001" customHeight="1" x14ac:dyDescent="0.45">
      <c r="B3" s="111" t="s">
        <v>103</v>
      </c>
      <c r="C3" s="7"/>
      <c r="D3" s="7"/>
      <c r="E3" s="7"/>
      <c r="F3" s="7"/>
      <c r="G3" s="7"/>
      <c r="H3" s="7"/>
      <c r="I3" s="7"/>
      <c r="J3" s="7"/>
      <c r="K3" s="7"/>
      <c r="L3" s="7"/>
      <c r="M3" s="7"/>
      <c r="N3" s="6"/>
      <c r="O3" s="6"/>
      <c r="P3" s="6"/>
      <c r="Q3" s="6"/>
      <c r="R3" s="6"/>
      <c r="S3" s="6"/>
      <c r="T3" s="6"/>
      <c r="U3" s="6"/>
      <c r="V3" s="6"/>
      <c r="W3" s="6"/>
      <c r="X3" s="6"/>
      <c r="Y3" s="6"/>
      <c r="Z3" s="6"/>
      <c r="AA3" s="6"/>
      <c r="AB3" s="6"/>
      <c r="AC3" s="6"/>
      <c r="AD3" s="6"/>
      <c r="AE3" s="5"/>
      <c r="AF3" s="5"/>
      <c r="AG3" s="5"/>
      <c r="AH3" s="5"/>
      <c r="AI3" s="5"/>
      <c r="AJ3" s="5"/>
    </row>
    <row r="4" spans="1:36" ht="17.100000000000001" customHeight="1" x14ac:dyDescent="0.45">
      <c r="B4" s="111" t="s">
        <v>104</v>
      </c>
      <c r="C4" s="7"/>
      <c r="D4" s="7"/>
      <c r="E4" s="7"/>
      <c r="F4" s="7"/>
      <c r="G4" s="7"/>
      <c r="H4" s="7"/>
      <c r="I4" s="7"/>
      <c r="J4" s="7"/>
      <c r="K4" s="7"/>
      <c r="L4" s="7"/>
      <c r="M4" s="7"/>
      <c r="N4" s="6"/>
      <c r="O4" s="6"/>
      <c r="P4" s="6"/>
      <c r="Q4" s="6"/>
      <c r="R4" s="6"/>
      <c r="S4" s="6"/>
      <c r="T4" s="6"/>
      <c r="U4" s="6"/>
      <c r="V4" s="6"/>
      <c r="W4" s="6"/>
      <c r="X4" s="6"/>
      <c r="Y4" s="6"/>
      <c r="Z4" s="6"/>
      <c r="AA4" s="6"/>
      <c r="AB4" s="6"/>
      <c r="AC4" s="6"/>
      <c r="AD4" s="6"/>
      <c r="AE4" s="5"/>
      <c r="AF4" s="5"/>
      <c r="AG4" s="5"/>
      <c r="AH4" s="5"/>
      <c r="AI4" s="5"/>
      <c r="AJ4" s="5"/>
    </row>
    <row r="5" spans="1:36" s="111" customFormat="1" ht="18" customHeight="1" x14ac:dyDescent="0.45">
      <c r="O5" s="635"/>
      <c r="U5" s="112" t="s">
        <v>105</v>
      </c>
      <c r="W5" s="636">
        <f>'1) 共通様式'!J3</f>
        <v>0</v>
      </c>
      <c r="X5" s="636"/>
      <c r="Y5" s="636"/>
      <c r="Z5" s="636"/>
      <c r="AA5" s="636"/>
      <c r="AB5" s="636"/>
      <c r="AC5" s="636"/>
      <c r="AD5" s="636"/>
      <c r="AE5" s="636"/>
    </row>
    <row r="6" spans="1:36" s="111" customFormat="1" ht="18" customHeight="1" x14ac:dyDescent="0.45">
      <c r="O6" s="635"/>
      <c r="W6" s="636">
        <f>'1) 共通様式'!J4</f>
        <v>0</v>
      </c>
      <c r="X6" s="636"/>
      <c r="Y6" s="636"/>
      <c r="Z6" s="636"/>
      <c r="AA6" s="636"/>
      <c r="AB6" s="636"/>
      <c r="AC6" s="636"/>
      <c r="AD6" s="636"/>
      <c r="AE6" s="636"/>
    </row>
    <row r="7" spans="1:36" ht="17.100000000000001" customHeight="1" x14ac:dyDescent="0.45">
      <c r="B7" s="111"/>
      <c r="C7" s="7"/>
      <c r="D7" s="7"/>
      <c r="E7" s="7"/>
      <c r="F7" s="7"/>
      <c r="G7" s="7"/>
      <c r="H7" s="7"/>
      <c r="I7" s="7"/>
      <c r="J7" s="7"/>
      <c r="K7" s="7"/>
      <c r="L7" s="7"/>
      <c r="M7" s="7"/>
      <c r="N7" s="6"/>
      <c r="O7" s="6"/>
      <c r="P7" s="6"/>
      <c r="Q7" s="6"/>
      <c r="R7" s="6"/>
      <c r="S7" s="6"/>
      <c r="T7" s="6"/>
      <c r="U7" s="6"/>
      <c r="V7" s="6"/>
      <c r="W7" s="6"/>
      <c r="X7" s="6"/>
      <c r="Y7" s="6"/>
      <c r="Z7" s="6"/>
      <c r="AA7" s="6"/>
      <c r="AB7" s="6"/>
      <c r="AC7" s="6"/>
      <c r="AD7" s="6"/>
      <c r="AE7" s="5"/>
      <c r="AF7" s="5"/>
      <c r="AG7" s="5"/>
      <c r="AH7" s="5"/>
      <c r="AI7" s="5"/>
      <c r="AJ7" s="5"/>
    </row>
    <row r="8" spans="1:36" ht="23.1" customHeight="1" x14ac:dyDescent="0.45">
      <c r="B8" s="113"/>
      <c r="C8" s="113"/>
      <c r="D8" s="113"/>
      <c r="E8" s="113"/>
      <c r="F8" s="113"/>
      <c r="G8" s="113"/>
      <c r="H8" s="113"/>
      <c r="I8" s="637" t="s">
        <v>313</v>
      </c>
      <c r="J8" s="637"/>
      <c r="K8" s="637"/>
      <c r="L8" s="637"/>
      <c r="M8" s="637"/>
      <c r="N8" s="637"/>
      <c r="O8" s="638" t="s">
        <v>106</v>
      </c>
      <c r="P8" s="638"/>
      <c r="Q8" s="638"/>
      <c r="R8" s="638"/>
      <c r="S8" s="638"/>
      <c r="T8" s="638"/>
      <c r="U8" s="638"/>
      <c r="V8" s="638"/>
      <c r="W8" s="638"/>
      <c r="X8" s="638"/>
      <c r="Y8" s="638"/>
      <c r="Z8" s="638"/>
      <c r="AA8" s="638"/>
      <c r="AB8" s="638"/>
      <c r="AC8" s="638"/>
      <c r="AD8" s="638"/>
      <c r="AE8" s="638"/>
      <c r="AF8" s="5"/>
      <c r="AH8" s="5"/>
      <c r="AI8" s="5"/>
      <c r="AJ8" s="5"/>
    </row>
    <row r="9" spans="1:36" ht="23.1" customHeight="1" x14ac:dyDescent="0.45">
      <c r="B9" s="639" t="s">
        <v>107</v>
      </c>
      <c r="C9" s="639"/>
      <c r="D9" s="639"/>
      <c r="E9" s="639"/>
      <c r="F9" s="639"/>
      <c r="G9" s="639"/>
      <c r="H9" s="639"/>
      <c r="I9" s="639"/>
      <c r="J9" s="639"/>
      <c r="K9" s="639"/>
      <c r="L9" s="639"/>
      <c r="M9" s="639"/>
      <c r="N9" s="639"/>
      <c r="O9" s="639"/>
      <c r="P9" s="639"/>
      <c r="Q9" s="639"/>
      <c r="R9" s="639"/>
      <c r="S9" s="639"/>
      <c r="T9" s="639"/>
      <c r="U9" s="639"/>
      <c r="V9" s="639"/>
      <c r="W9" s="639"/>
      <c r="X9" s="639"/>
      <c r="Y9" s="639"/>
      <c r="Z9" s="639"/>
      <c r="AA9" s="639"/>
      <c r="AB9" s="639"/>
      <c r="AC9" s="639"/>
      <c r="AD9" s="639"/>
      <c r="AE9" s="639"/>
      <c r="AF9" s="5"/>
      <c r="AG9" s="5"/>
      <c r="AH9" s="5"/>
      <c r="AI9" s="5"/>
      <c r="AJ9" s="5"/>
    </row>
    <row r="10" spans="1:36" ht="20.100000000000001" customHeight="1" x14ac:dyDescent="0.45">
      <c r="AF10" s="5"/>
      <c r="AG10" s="5"/>
      <c r="AH10" s="5"/>
      <c r="AI10" s="5"/>
      <c r="AJ10" s="5"/>
    </row>
    <row r="11" spans="1:36" ht="20.100000000000001" customHeight="1" x14ac:dyDescent="0.45">
      <c r="B11" s="613" t="s">
        <v>98</v>
      </c>
      <c r="C11" s="613"/>
      <c r="D11" s="305"/>
      <c r="E11" s="114" t="s">
        <v>95</v>
      </c>
      <c r="F11" s="305"/>
      <c r="G11" s="114" t="s">
        <v>96</v>
      </c>
      <c r="H11" s="305"/>
      <c r="I11" s="114" t="s">
        <v>97</v>
      </c>
      <c r="J11" s="44" t="s">
        <v>347</v>
      </c>
      <c r="L11" s="304"/>
      <c r="M11" s="304"/>
      <c r="N11" s="304"/>
      <c r="O11" s="304"/>
      <c r="P11" s="304"/>
      <c r="Q11" s="304"/>
      <c r="R11" s="304"/>
      <c r="S11" s="614"/>
      <c r="T11" s="614"/>
      <c r="U11" s="614"/>
      <c r="V11" s="614"/>
      <c r="W11" s="614"/>
      <c r="X11" s="304" t="s">
        <v>348</v>
      </c>
      <c r="Y11" s="44" t="s">
        <v>349</v>
      </c>
      <c r="Z11" s="304"/>
      <c r="AA11" s="304"/>
      <c r="AB11" s="304"/>
      <c r="AC11" s="304"/>
      <c r="AD11" s="304"/>
      <c r="AE11" s="304"/>
      <c r="AG11" s="36" t="s">
        <v>205</v>
      </c>
      <c r="AH11" s="5"/>
      <c r="AI11" s="5"/>
      <c r="AJ11" s="5"/>
    </row>
    <row r="12" spans="1:36" ht="20.100000000000001" customHeight="1" x14ac:dyDescent="0.45">
      <c r="B12" s="640" t="s">
        <v>350</v>
      </c>
      <c r="C12" s="640"/>
      <c r="D12" s="640"/>
      <c r="E12" s="640"/>
      <c r="F12" s="640"/>
      <c r="G12" s="640"/>
      <c r="H12" s="640"/>
      <c r="I12" s="640"/>
      <c r="J12" s="640"/>
      <c r="K12" s="640"/>
      <c r="L12" s="640"/>
      <c r="M12" s="640"/>
      <c r="N12" s="640"/>
      <c r="O12" s="640"/>
      <c r="P12" s="640"/>
      <c r="Q12" s="640"/>
      <c r="R12" s="640"/>
      <c r="S12" s="640"/>
      <c r="T12" s="640"/>
      <c r="U12" s="640"/>
      <c r="V12" s="640"/>
      <c r="W12" s="640"/>
      <c r="X12" s="640"/>
      <c r="Y12" s="640"/>
      <c r="Z12" s="640"/>
      <c r="AA12" s="640"/>
      <c r="AB12" s="640"/>
      <c r="AC12" s="640"/>
      <c r="AD12" s="640"/>
      <c r="AE12" s="640"/>
      <c r="AF12" s="640"/>
      <c r="AG12" s="5" t="s">
        <v>135</v>
      </c>
      <c r="AH12" s="5"/>
      <c r="AI12" s="5"/>
      <c r="AJ12" s="5"/>
    </row>
    <row r="13" spans="1:36" ht="18" customHeight="1" x14ac:dyDescent="0.45">
      <c r="B13" s="7"/>
      <c r="C13" s="7"/>
      <c r="D13" s="7"/>
      <c r="E13" s="7"/>
      <c r="F13" s="7"/>
      <c r="G13" s="7"/>
      <c r="H13" s="7"/>
      <c r="I13" s="7"/>
      <c r="J13" s="7"/>
      <c r="K13" s="7"/>
      <c r="L13" s="7"/>
      <c r="M13" s="7"/>
      <c r="N13" s="6"/>
      <c r="O13" s="6"/>
      <c r="P13" s="6"/>
      <c r="Q13" s="6"/>
      <c r="R13" s="6"/>
      <c r="S13" s="6"/>
      <c r="T13" s="6"/>
      <c r="U13" s="6"/>
      <c r="V13" s="6"/>
      <c r="W13" s="6"/>
      <c r="X13" s="6"/>
      <c r="Y13" s="6"/>
      <c r="Z13" s="6"/>
      <c r="AA13" s="6"/>
      <c r="AB13" s="6"/>
      <c r="AC13" s="6"/>
      <c r="AD13" s="6"/>
      <c r="AE13" s="5"/>
      <c r="AF13" s="5"/>
      <c r="AG13" s="5"/>
      <c r="AH13" s="5"/>
      <c r="AI13" s="5"/>
      <c r="AJ13" s="5"/>
    </row>
    <row r="14" spans="1:36" ht="21" customHeight="1" x14ac:dyDescent="0.45">
      <c r="C14" s="114"/>
      <c r="D14" s="114"/>
      <c r="G14" s="115" t="s">
        <v>108</v>
      </c>
      <c r="H14" s="8" t="s">
        <v>109</v>
      </c>
      <c r="I14" s="114"/>
      <c r="J14" s="114"/>
      <c r="K14" s="114"/>
      <c r="L14" s="114"/>
      <c r="M14" s="114"/>
      <c r="N14" s="8"/>
      <c r="O14" s="8"/>
      <c r="P14" s="8"/>
      <c r="Q14" s="8"/>
      <c r="R14" s="8"/>
      <c r="S14" s="8"/>
      <c r="T14" s="8"/>
      <c r="U14" s="8"/>
      <c r="V14" s="8"/>
      <c r="W14" s="8"/>
      <c r="X14" s="8"/>
      <c r="Y14" s="8"/>
      <c r="Z14" s="8"/>
      <c r="AA14" s="8"/>
      <c r="AB14" s="8"/>
      <c r="AC14" s="8"/>
      <c r="AD14" s="8"/>
      <c r="AE14" s="5"/>
      <c r="AF14" s="5"/>
      <c r="AG14" s="5"/>
      <c r="AH14" s="5"/>
      <c r="AI14" s="5"/>
      <c r="AJ14" s="5"/>
    </row>
    <row r="15" spans="1:36" ht="20.100000000000001" customHeight="1" x14ac:dyDescent="0.45">
      <c r="B15" s="114"/>
      <c r="E15" s="115"/>
      <c r="H15" s="8" t="s">
        <v>110</v>
      </c>
      <c r="I15" s="44"/>
      <c r="J15" s="44"/>
      <c r="K15" s="44"/>
      <c r="N15" s="620"/>
      <c r="O15" s="620"/>
      <c r="P15" s="620"/>
      <c r="Q15" s="620"/>
      <c r="R15" s="620"/>
      <c r="S15" s="8" t="s">
        <v>111</v>
      </c>
      <c r="T15" s="8"/>
      <c r="U15" s="8"/>
      <c r="V15" s="8"/>
      <c r="W15" s="8"/>
      <c r="X15" s="8"/>
      <c r="Y15" s="8"/>
      <c r="Z15" s="8"/>
      <c r="AA15" s="8"/>
      <c r="AB15" s="8"/>
      <c r="AC15" s="8"/>
      <c r="AD15" s="8"/>
      <c r="AE15" s="5"/>
      <c r="AF15" s="5"/>
      <c r="AG15" s="36" t="s">
        <v>112</v>
      </c>
      <c r="AH15" s="5"/>
      <c r="AI15" s="5"/>
      <c r="AJ15" s="5"/>
    </row>
    <row r="16" spans="1:36" ht="5.0999999999999996" customHeight="1" x14ac:dyDescent="0.45">
      <c r="B16" s="114"/>
      <c r="C16" s="114"/>
      <c r="D16" s="114"/>
      <c r="E16" s="114"/>
      <c r="F16" s="114"/>
      <c r="H16" s="114"/>
      <c r="I16" s="114"/>
      <c r="J16" s="114"/>
      <c r="K16" s="114"/>
      <c r="L16" s="114"/>
      <c r="M16" s="114"/>
      <c r="N16" s="8"/>
      <c r="O16" s="8"/>
      <c r="P16" s="8"/>
      <c r="S16" s="8"/>
      <c r="T16" s="8"/>
      <c r="U16" s="8"/>
      <c r="V16" s="8"/>
      <c r="W16" s="8"/>
      <c r="X16" s="8"/>
      <c r="Y16" s="8"/>
      <c r="Z16" s="8"/>
      <c r="AA16" s="8"/>
      <c r="AB16" s="8"/>
      <c r="AC16" s="8"/>
      <c r="AD16" s="8"/>
      <c r="AE16" s="5"/>
      <c r="AF16" s="5"/>
      <c r="AG16" s="5"/>
      <c r="AH16" s="5"/>
      <c r="AI16" s="5"/>
      <c r="AJ16" s="5"/>
    </row>
    <row r="17" spans="2:36" ht="20.100000000000001" customHeight="1" x14ac:dyDescent="0.45">
      <c r="B17" s="114"/>
      <c r="D17" s="114"/>
      <c r="E17" s="115"/>
      <c r="H17" s="8" t="s">
        <v>113</v>
      </c>
      <c r="I17" s="44"/>
      <c r="J17" s="44"/>
      <c r="K17" s="44"/>
      <c r="N17" s="620"/>
      <c r="O17" s="620"/>
      <c r="P17" s="620"/>
      <c r="Q17" s="620"/>
      <c r="R17" s="620"/>
      <c r="S17" s="8" t="s">
        <v>111</v>
      </c>
      <c r="T17" s="8"/>
      <c r="U17" s="8"/>
      <c r="V17" s="8"/>
      <c r="W17" s="8"/>
      <c r="X17" s="8"/>
      <c r="Y17" s="8"/>
      <c r="Z17" s="8"/>
      <c r="AA17" s="8"/>
      <c r="AB17" s="8"/>
      <c r="AC17" s="8"/>
      <c r="AD17" s="8"/>
      <c r="AE17" s="5"/>
      <c r="AF17" s="5"/>
      <c r="AG17" s="36" t="s">
        <v>114</v>
      </c>
      <c r="AH17" s="5"/>
      <c r="AI17" s="5"/>
      <c r="AJ17" s="5"/>
    </row>
    <row r="18" spans="2:36" ht="25.35" customHeight="1" x14ac:dyDescent="0.45">
      <c r="B18" s="114"/>
      <c r="C18" s="114"/>
      <c r="D18" s="114"/>
      <c r="G18" s="115" t="s">
        <v>115</v>
      </c>
      <c r="H18" s="8" t="s">
        <v>116</v>
      </c>
      <c r="I18" s="114"/>
      <c r="J18" s="114"/>
      <c r="N18" s="616" t="s">
        <v>316</v>
      </c>
      <c r="O18" s="616"/>
      <c r="P18" s="616"/>
      <c r="Q18" s="616"/>
      <c r="R18" s="616"/>
      <c r="S18" s="616"/>
      <c r="T18" s="8" t="s">
        <v>317</v>
      </c>
      <c r="U18" s="616" t="s">
        <v>318</v>
      </c>
      <c r="V18" s="616"/>
      <c r="W18" s="616"/>
      <c r="X18" s="616"/>
      <c r="Y18" s="616"/>
      <c r="Z18" s="616"/>
      <c r="AA18" s="8"/>
      <c r="AB18" s="8"/>
      <c r="AC18" s="8"/>
      <c r="AD18" s="8"/>
      <c r="AE18" s="5"/>
      <c r="AF18" s="5"/>
      <c r="AG18" s="36" t="s">
        <v>145</v>
      </c>
      <c r="AH18" s="5"/>
      <c r="AI18" s="5"/>
      <c r="AJ18" s="5"/>
    </row>
    <row r="19" spans="2:36" ht="23.1" customHeight="1" x14ac:dyDescent="0.45">
      <c r="B19" s="114"/>
      <c r="C19" s="114"/>
      <c r="D19" s="114"/>
      <c r="G19" s="115" t="s">
        <v>117</v>
      </c>
      <c r="H19" s="44" t="s">
        <v>118</v>
      </c>
      <c r="I19" s="114"/>
      <c r="J19" s="114"/>
      <c r="K19" s="114"/>
      <c r="L19" s="114"/>
      <c r="M19" s="114"/>
      <c r="N19" s="8"/>
      <c r="O19" s="8"/>
      <c r="P19" s="8"/>
      <c r="Q19" s="8"/>
      <c r="R19" s="8"/>
      <c r="S19" s="8"/>
      <c r="T19" s="8"/>
      <c r="U19" s="8"/>
      <c r="V19" s="8"/>
      <c r="W19" s="8"/>
      <c r="X19" s="8"/>
      <c r="Y19" s="8"/>
      <c r="Z19" s="8"/>
      <c r="AA19" s="8"/>
      <c r="AB19" s="8"/>
      <c r="AC19" s="8"/>
      <c r="AD19" s="8"/>
      <c r="AE19" s="5"/>
      <c r="AF19" s="5"/>
      <c r="AG19" s="5"/>
      <c r="AH19" s="116" t="s">
        <v>119</v>
      </c>
      <c r="AI19" s="5"/>
      <c r="AJ19" s="5"/>
    </row>
    <row r="20" spans="2:36" ht="18" customHeight="1" x14ac:dyDescent="0.45">
      <c r="B20" s="54"/>
      <c r="C20" s="54"/>
      <c r="D20" s="54"/>
      <c r="E20" s="54"/>
      <c r="F20" s="54"/>
      <c r="G20" s="54"/>
      <c r="H20" s="54"/>
      <c r="I20" s="54"/>
      <c r="J20" s="54"/>
      <c r="K20" s="55"/>
      <c r="L20" s="55"/>
      <c r="M20" s="55"/>
      <c r="N20" s="55"/>
      <c r="O20" s="55"/>
      <c r="P20" s="55"/>
      <c r="Q20" s="55"/>
      <c r="R20" s="56"/>
      <c r="S20" s="56"/>
      <c r="T20" s="55"/>
      <c r="U20" s="55"/>
      <c r="V20" s="55"/>
      <c r="W20" s="55"/>
      <c r="X20" s="55"/>
      <c r="Y20" s="55"/>
      <c r="Z20" s="55"/>
      <c r="AA20" s="55"/>
      <c r="AB20" s="55"/>
      <c r="AC20" s="55"/>
      <c r="AD20" s="55"/>
      <c r="AE20" s="55"/>
      <c r="AF20" s="17"/>
      <c r="AG20" s="17"/>
      <c r="AH20" s="17"/>
    </row>
    <row r="21" spans="2:36" ht="18" customHeight="1" thickBot="1" x14ac:dyDescent="0.5">
      <c r="B21" s="117" t="s">
        <v>81</v>
      </c>
      <c r="AE21" s="108" t="s">
        <v>82</v>
      </c>
    </row>
    <row r="22" spans="2:36" ht="25.35" customHeight="1" thickBot="1" x14ac:dyDescent="0.5">
      <c r="B22" s="280"/>
      <c r="C22" s="404" t="s">
        <v>85</v>
      </c>
      <c r="D22" s="372"/>
      <c r="E22" s="372"/>
      <c r="F22" s="372"/>
      <c r="G22" s="372"/>
      <c r="H22" s="372"/>
      <c r="I22" s="372"/>
      <c r="J22" s="372"/>
      <c r="K22" s="372"/>
      <c r="L22" s="373"/>
      <c r="M22" s="641" t="s">
        <v>138</v>
      </c>
      <c r="N22" s="642"/>
      <c r="O22" s="404" t="s">
        <v>86</v>
      </c>
      <c r="P22" s="372"/>
      <c r="Q22" s="372"/>
      <c r="R22" s="373"/>
      <c r="S22" s="404" t="s">
        <v>113</v>
      </c>
      <c r="T22" s="372"/>
      <c r="U22" s="372"/>
      <c r="V22" s="373"/>
      <c r="W22" s="404" t="s">
        <v>120</v>
      </c>
      <c r="X22" s="372"/>
      <c r="Y22" s="372"/>
      <c r="Z22" s="373"/>
      <c r="AA22" s="404" t="s">
        <v>121</v>
      </c>
      <c r="AB22" s="372"/>
      <c r="AC22" s="372"/>
      <c r="AD22" s="372"/>
      <c r="AE22" s="494"/>
    </row>
    <row r="23" spans="2:36" ht="20.100000000000001" customHeight="1" x14ac:dyDescent="0.45">
      <c r="B23" s="279">
        <v>1</v>
      </c>
      <c r="C23" s="705">
        <f>'1) 共通様式'!J43</f>
        <v>0</v>
      </c>
      <c r="D23" s="706"/>
      <c r="E23" s="706"/>
      <c r="F23" s="706"/>
      <c r="G23" s="706"/>
      <c r="H23" s="706"/>
      <c r="I23" s="706"/>
      <c r="J23" s="706"/>
      <c r="K23" s="706"/>
      <c r="L23" s="707"/>
      <c r="M23" s="410"/>
      <c r="N23" s="411"/>
      <c r="O23" s="629">
        <f>'1) 共通様式'!V43</f>
        <v>0</v>
      </c>
      <c r="P23" s="630"/>
      <c r="Q23" s="630"/>
      <c r="R23" s="631"/>
      <c r="S23" s="629">
        <f>'4) シート②-1(申請)製品1～5（成果報告）'!F86</f>
        <v>0</v>
      </c>
      <c r="T23" s="630"/>
      <c r="U23" s="630"/>
      <c r="V23" s="631"/>
      <c r="W23" s="629">
        <f>S23-O23</f>
        <v>0</v>
      </c>
      <c r="X23" s="630"/>
      <c r="Y23" s="630"/>
      <c r="Z23" s="631"/>
      <c r="AA23" s="632"/>
      <c r="AB23" s="633"/>
      <c r="AC23" s="633"/>
      <c r="AD23" s="633"/>
      <c r="AE23" s="634"/>
    </row>
    <row r="24" spans="2:36" ht="20.100000000000001" customHeight="1" x14ac:dyDescent="0.45">
      <c r="B24" s="276">
        <v>2</v>
      </c>
      <c r="C24" s="617">
        <f>'1) 共通様式'!J44</f>
        <v>0</v>
      </c>
      <c r="D24" s="618"/>
      <c r="E24" s="618"/>
      <c r="F24" s="618"/>
      <c r="G24" s="618"/>
      <c r="H24" s="618"/>
      <c r="I24" s="618"/>
      <c r="J24" s="618"/>
      <c r="K24" s="618"/>
      <c r="L24" s="619"/>
      <c r="M24" s="359"/>
      <c r="N24" s="360"/>
      <c r="O24" s="623">
        <f>'1) 共通様式'!V44</f>
        <v>0</v>
      </c>
      <c r="P24" s="624"/>
      <c r="Q24" s="624"/>
      <c r="R24" s="625"/>
      <c r="S24" s="623">
        <f>'4) シート②-1(申請)製品1～5（成果報告）'!F87</f>
        <v>0</v>
      </c>
      <c r="T24" s="624"/>
      <c r="U24" s="624"/>
      <c r="V24" s="625"/>
      <c r="W24" s="623">
        <f>S24-O24</f>
        <v>0</v>
      </c>
      <c r="X24" s="624"/>
      <c r="Y24" s="624"/>
      <c r="Z24" s="625"/>
      <c r="AA24" s="386"/>
      <c r="AB24" s="387"/>
      <c r="AC24" s="387"/>
      <c r="AD24" s="387"/>
      <c r="AE24" s="388"/>
    </row>
    <row r="25" spans="2:36" ht="20.100000000000001" customHeight="1" x14ac:dyDescent="0.45">
      <c r="B25" s="276">
        <v>3</v>
      </c>
      <c r="C25" s="617">
        <f>'1) 共通様式'!J45</f>
        <v>0</v>
      </c>
      <c r="D25" s="618"/>
      <c r="E25" s="618"/>
      <c r="F25" s="618"/>
      <c r="G25" s="618"/>
      <c r="H25" s="618"/>
      <c r="I25" s="618"/>
      <c r="J25" s="618"/>
      <c r="K25" s="618"/>
      <c r="L25" s="619"/>
      <c r="M25" s="359"/>
      <c r="N25" s="360"/>
      <c r="O25" s="623">
        <f>'1) 共通様式'!V45</f>
        <v>0</v>
      </c>
      <c r="P25" s="624"/>
      <c r="Q25" s="624"/>
      <c r="R25" s="625"/>
      <c r="S25" s="623">
        <f>'4) シート②-1(申請)製品1～5（成果報告）'!F88</f>
        <v>0</v>
      </c>
      <c r="T25" s="624"/>
      <c r="U25" s="624"/>
      <c r="V25" s="625"/>
      <c r="W25" s="623">
        <f t="shared" ref="W25:W27" si="0">S25-O25</f>
        <v>0</v>
      </c>
      <c r="X25" s="624"/>
      <c r="Y25" s="624"/>
      <c r="Z25" s="625"/>
      <c r="AA25" s="386"/>
      <c r="AB25" s="387"/>
      <c r="AC25" s="387"/>
      <c r="AD25" s="387"/>
      <c r="AE25" s="388"/>
    </row>
    <row r="26" spans="2:36" ht="20.100000000000001" customHeight="1" x14ac:dyDescent="0.45">
      <c r="B26" s="276">
        <v>4</v>
      </c>
      <c r="C26" s="617">
        <f>'1) 共通様式'!J46</f>
        <v>0</v>
      </c>
      <c r="D26" s="618"/>
      <c r="E26" s="618"/>
      <c r="F26" s="618"/>
      <c r="G26" s="618"/>
      <c r="H26" s="618"/>
      <c r="I26" s="618"/>
      <c r="J26" s="618"/>
      <c r="K26" s="618"/>
      <c r="L26" s="619"/>
      <c r="M26" s="359"/>
      <c r="N26" s="360"/>
      <c r="O26" s="623">
        <f>'1) 共通様式'!V46</f>
        <v>0</v>
      </c>
      <c r="P26" s="624"/>
      <c r="Q26" s="624"/>
      <c r="R26" s="625"/>
      <c r="S26" s="623">
        <f>'4) シート②-1(申請)製品1～5（成果報告）'!F89</f>
        <v>0</v>
      </c>
      <c r="T26" s="624"/>
      <c r="U26" s="624"/>
      <c r="V26" s="625"/>
      <c r="W26" s="623">
        <f t="shared" si="0"/>
        <v>0</v>
      </c>
      <c r="X26" s="624"/>
      <c r="Y26" s="624"/>
      <c r="Z26" s="625"/>
      <c r="AA26" s="386"/>
      <c r="AB26" s="387"/>
      <c r="AC26" s="387"/>
      <c r="AD26" s="387"/>
      <c r="AE26" s="388"/>
    </row>
    <row r="27" spans="2:36" ht="20.100000000000001" customHeight="1" x14ac:dyDescent="0.45">
      <c r="B27" s="276">
        <v>5</v>
      </c>
      <c r="C27" s="617">
        <f>'1) 共通様式'!J47</f>
        <v>0</v>
      </c>
      <c r="D27" s="618"/>
      <c r="E27" s="618"/>
      <c r="F27" s="618"/>
      <c r="G27" s="618"/>
      <c r="H27" s="618"/>
      <c r="I27" s="618"/>
      <c r="J27" s="618"/>
      <c r="K27" s="618"/>
      <c r="L27" s="619"/>
      <c r="M27" s="359"/>
      <c r="N27" s="360"/>
      <c r="O27" s="623">
        <f>'1) 共通様式'!V47</f>
        <v>0</v>
      </c>
      <c r="P27" s="624"/>
      <c r="Q27" s="624"/>
      <c r="R27" s="625"/>
      <c r="S27" s="623">
        <f>'4) シート②-1(申請)製品1～5（成果報告）'!F90</f>
        <v>0</v>
      </c>
      <c r="T27" s="624"/>
      <c r="U27" s="624"/>
      <c r="V27" s="625"/>
      <c r="W27" s="623">
        <f t="shared" si="0"/>
        <v>0</v>
      </c>
      <c r="X27" s="624"/>
      <c r="Y27" s="624"/>
      <c r="Z27" s="625"/>
      <c r="AA27" s="386"/>
      <c r="AB27" s="387"/>
      <c r="AC27" s="387"/>
      <c r="AD27" s="387"/>
      <c r="AE27" s="388"/>
    </row>
    <row r="28" spans="2:36" ht="20.100000000000001" customHeight="1" x14ac:dyDescent="0.45">
      <c r="B28" s="276">
        <v>6</v>
      </c>
      <c r="C28" s="617">
        <f>'1) 共通様式'!J48</f>
        <v>0</v>
      </c>
      <c r="D28" s="618"/>
      <c r="E28" s="618"/>
      <c r="F28" s="618"/>
      <c r="G28" s="618"/>
      <c r="H28" s="618"/>
      <c r="I28" s="618"/>
      <c r="J28" s="618"/>
      <c r="K28" s="618"/>
      <c r="L28" s="619"/>
      <c r="M28" s="359"/>
      <c r="N28" s="360"/>
      <c r="O28" s="623">
        <f>'1) 共通様式'!V48</f>
        <v>0</v>
      </c>
      <c r="P28" s="624"/>
      <c r="Q28" s="624"/>
      <c r="R28" s="625"/>
      <c r="S28" s="623">
        <f>'4) シート②-2(申請)製品6～10（成果報告）'!F86</f>
        <v>0</v>
      </c>
      <c r="T28" s="624"/>
      <c r="U28" s="624"/>
      <c r="V28" s="625"/>
      <c r="W28" s="623">
        <f>S28-O28</f>
        <v>0</v>
      </c>
      <c r="X28" s="624"/>
      <c r="Y28" s="624"/>
      <c r="Z28" s="625"/>
      <c r="AA28" s="386"/>
      <c r="AB28" s="387"/>
      <c r="AC28" s="387"/>
      <c r="AD28" s="387"/>
      <c r="AE28" s="388"/>
    </row>
    <row r="29" spans="2:36" ht="20.100000000000001" customHeight="1" x14ac:dyDescent="0.45">
      <c r="B29" s="276">
        <v>7</v>
      </c>
      <c r="C29" s="617">
        <f>'1) 共通様式'!J49</f>
        <v>0</v>
      </c>
      <c r="D29" s="618"/>
      <c r="E29" s="618"/>
      <c r="F29" s="618"/>
      <c r="G29" s="618"/>
      <c r="H29" s="618"/>
      <c r="I29" s="618"/>
      <c r="J29" s="618"/>
      <c r="K29" s="618"/>
      <c r="L29" s="619"/>
      <c r="M29" s="359"/>
      <c r="N29" s="360"/>
      <c r="O29" s="623">
        <f>'1) 共通様式'!V49</f>
        <v>0</v>
      </c>
      <c r="P29" s="624"/>
      <c r="Q29" s="624"/>
      <c r="R29" s="625"/>
      <c r="S29" s="623">
        <f>'4) シート②-2(申請)製品6～10（成果報告）'!F87</f>
        <v>0</v>
      </c>
      <c r="T29" s="624"/>
      <c r="U29" s="624"/>
      <c r="V29" s="625"/>
      <c r="W29" s="623">
        <f t="shared" ref="W29:W32" si="1">S29-O29</f>
        <v>0</v>
      </c>
      <c r="X29" s="624"/>
      <c r="Y29" s="624"/>
      <c r="Z29" s="625"/>
      <c r="AA29" s="386"/>
      <c r="AB29" s="387"/>
      <c r="AC29" s="387"/>
      <c r="AD29" s="387"/>
      <c r="AE29" s="388"/>
    </row>
    <row r="30" spans="2:36" ht="20.100000000000001" customHeight="1" x14ac:dyDescent="0.45">
      <c r="B30" s="276">
        <v>8</v>
      </c>
      <c r="C30" s="617">
        <f>'1) 共通様式'!J50</f>
        <v>0</v>
      </c>
      <c r="D30" s="618"/>
      <c r="E30" s="618"/>
      <c r="F30" s="618"/>
      <c r="G30" s="618"/>
      <c r="H30" s="618"/>
      <c r="I30" s="618"/>
      <c r="J30" s="618"/>
      <c r="K30" s="618"/>
      <c r="L30" s="619"/>
      <c r="M30" s="359"/>
      <c r="N30" s="360"/>
      <c r="O30" s="623">
        <f>'1) 共通様式'!V50</f>
        <v>0</v>
      </c>
      <c r="P30" s="624"/>
      <c r="Q30" s="624"/>
      <c r="R30" s="625"/>
      <c r="S30" s="623">
        <f>'4) シート②-2(申請)製品6～10（成果報告）'!F88</f>
        <v>0</v>
      </c>
      <c r="T30" s="624"/>
      <c r="U30" s="624"/>
      <c r="V30" s="625"/>
      <c r="W30" s="623">
        <f t="shared" si="1"/>
        <v>0</v>
      </c>
      <c r="X30" s="624"/>
      <c r="Y30" s="624"/>
      <c r="Z30" s="625"/>
      <c r="AA30" s="386"/>
      <c r="AB30" s="387"/>
      <c r="AC30" s="387"/>
      <c r="AD30" s="387"/>
      <c r="AE30" s="388"/>
    </row>
    <row r="31" spans="2:36" ht="20.100000000000001" customHeight="1" x14ac:dyDescent="0.45">
      <c r="B31" s="276">
        <v>9</v>
      </c>
      <c r="C31" s="617">
        <f>'1) 共通様式'!J51</f>
        <v>0</v>
      </c>
      <c r="D31" s="618"/>
      <c r="E31" s="618"/>
      <c r="F31" s="618"/>
      <c r="G31" s="618"/>
      <c r="H31" s="618"/>
      <c r="I31" s="618"/>
      <c r="J31" s="618"/>
      <c r="K31" s="618"/>
      <c r="L31" s="619"/>
      <c r="M31" s="359"/>
      <c r="N31" s="360"/>
      <c r="O31" s="623">
        <f>'1) 共通様式'!V51</f>
        <v>0</v>
      </c>
      <c r="P31" s="624"/>
      <c r="Q31" s="624"/>
      <c r="R31" s="625"/>
      <c r="S31" s="623">
        <f>'4) シート②-2(申請)製品6～10（成果報告）'!F89</f>
        <v>0</v>
      </c>
      <c r="T31" s="624"/>
      <c r="U31" s="624"/>
      <c r="V31" s="625"/>
      <c r="W31" s="623">
        <f t="shared" si="1"/>
        <v>0</v>
      </c>
      <c r="X31" s="624"/>
      <c r="Y31" s="624"/>
      <c r="Z31" s="625"/>
      <c r="AA31" s="386"/>
      <c r="AB31" s="387"/>
      <c r="AC31" s="387"/>
      <c r="AD31" s="387"/>
      <c r="AE31" s="388"/>
    </row>
    <row r="32" spans="2:36" ht="20.100000000000001" customHeight="1" thickBot="1" x14ac:dyDescent="0.5">
      <c r="B32" s="276">
        <v>10</v>
      </c>
      <c r="C32" s="617">
        <f>'1) 共通様式'!J52</f>
        <v>0</v>
      </c>
      <c r="D32" s="618"/>
      <c r="E32" s="618"/>
      <c r="F32" s="618"/>
      <c r="G32" s="618"/>
      <c r="H32" s="618"/>
      <c r="I32" s="618"/>
      <c r="J32" s="618"/>
      <c r="K32" s="618"/>
      <c r="L32" s="619"/>
      <c r="M32" s="359"/>
      <c r="N32" s="360"/>
      <c r="O32" s="623">
        <f>'1) 共通様式'!V52</f>
        <v>0</v>
      </c>
      <c r="P32" s="624"/>
      <c r="Q32" s="624"/>
      <c r="R32" s="625"/>
      <c r="S32" s="623">
        <f>'4) シート②-2(申請)製品6～10（成果報告）'!F90</f>
        <v>0</v>
      </c>
      <c r="T32" s="624"/>
      <c r="U32" s="624"/>
      <c r="V32" s="625"/>
      <c r="W32" s="623">
        <f t="shared" si="1"/>
        <v>0</v>
      </c>
      <c r="X32" s="624"/>
      <c r="Y32" s="624"/>
      <c r="Z32" s="625"/>
      <c r="AA32" s="389"/>
      <c r="AB32" s="390"/>
      <c r="AC32" s="390"/>
      <c r="AD32" s="390"/>
      <c r="AE32" s="391"/>
      <c r="AJ32" s="73"/>
    </row>
    <row r="33" spans="1:36" ht="25.35" customHeight="1" thickBot="1" x14ac:dyDescent="0.5">
      <c r="B33" s="277"/>
      <c r="C33" s="278"/>
      <c r="D33" s="278"/>
      <c r="E33" s="278"/>
      <c r="F33" s="278"/>
      <c r="G33" s="278"/>
      <c r="H33" s="278"/>
      <c r="I33" s="278"/>
      <c r="J33" s="278"/>
      <c r="K33" s="278"/>
      <c r="L33" s="278"/>
      <c r="M33" s="698" t="s">
        <v>58</v>
      </c>
      <c r="N33" s="699"/>
      <c r="O33" s="700">
        <f>SUM(O23:R32)</f>
        <v>0</v>
      </c>
      <c r="P33" s="701"/>
      <c r="Q33" s="701"/>
      <c r="R33" s="701"/>
      <c r="S33" s="700">
        <f>SUM(S23:V32)</f>
        <v>0</v>
      </c>
      <c r="T33" s="701"/>
      <c r="U33" s="701"/>
      <c r="V33" s="701"/>
      <c r="W33" s="700">
        <f>SUM(W23:Z32)</f>
        <v>0</v>
      </c>
      <c r="X33" s="701"/>
      <c r="Y33" s="701"/>
      <c r="Z33" s="701"/>
      <c r="AA33" s="702"/>
      <c r="AB33" s="703"/>
      <c r="AC33" s="703"/>
      <c r="AD33" s="703"/>
      <c r="AE33" s="704"/>
    </row>
    <row r="34" spans="1:36" ht="15" customHeight="1" x14ac:dyDescent="0.45">
      <c r="B34" s="138"/>
      <c r="C34" s="138"/>
      <c r="D34" s="138"/>
      <c r="E34" s="138"/>
      <c r="F34" s="138"/>
      <c r="G34" s="138"/>
      <c r="H34" s="138"/>
      <c r="I34" s="138"/>
      <c r="J34" s="138"/>
      <c r="K34" s="138"/>
      <c r="L34" s="138"/>
      <c r="M34" s="139"/>
      <c r="N34" s="139"/>
      <c r="O34" s="140"/>
      <c r="P34" s="141"/>
      <c r="Q34" s="141"/>
      <c r="R34" s="141"/>
      <c r="S34" s="140"/>
      <c r="T34" s="141"/>
      <c r="U34" s="141"/>
      <c r="V34" s="141"/>
      <c r="W34" s="140"/>
      <c r="X34" s="141"/>
      <c r="Y34" s="141"/>
      <c r="Z34" s="141"/>
      <c r="AA34" s="142"/>
      <c r="AB34" s="142"/>
      <c r="AC34" s="142"/>
      <c r="AD34" s="142"/>
      <c r="AE34" s="142"/>
    </row>
    <row r="35" spans="1:36" ht="20.100000000000001" customHeight="1" x14ac:dyDescent="0.45">
      <c r="B35" s="5" t="s">
        <v>135</v>
      </c>
      <c r="C35" s="36" t="s">
        <v>202</v>
      </c>
      <c r="D35" s="114"/>
      <c r="E35" s="114"/>
      <c r="F35" s="114"/>
      <c r="G35" s="114"/>
      <c r="H35" s="114"/>
      <c r="I35" s="114"/>
      <c r="J35" s="114"/>
      <c r="K35" s="114"/>
      <c r="L35" s="114"/>
      <c r="M35" s="114"/>
      <c r="N35" s="8"/>
      <c r="O35" s="8"/>
      <c r="P35" s="8"/>
      <c r="Q35" s="8"/>
      <c r="R35" s="8"/>
      <c r="S35" s="8"/>
      <c r="T35" s="8"/>
      <c r="U35" s="8"/>
      <c r="V35" s="8"/>
      <c r="W35" s="8"/>
      <c r="X35" s="8"/>
      <c r="Y35" s="8"/>
      <c r="Z35" s="8"/>
      <c r="AA35" s="8"/>
      <c r="AB35" s="8"/>
      <c r="AC35" s="8"/>
      <c r="AD35" s="8"/>
      <c r="AE35" s="5"/>
      <c r="AF35" s="5"/>
      <c r="AG35" s="5"/>
      <c r="AH35" s="5"/>
      <c r="AI35" s="5"/>
      <c r="AJ35" s="5"/>
    </row>
    <row r="36" spans="1:36" s="144" customFormat="1" ht="30" customHeight="1" x14ac:dyDescent="0.45">
      <c r="A36" s="143"/>
      <c r="B36" s="192" t="s">
        <v>128</v>
      </c>
      <c r="C36" s="692" t="s">
        <v>203</v>
      </c>
      <c r="D36" s="692"/>
      <c r="E36" s="692"/>
      <c r="F36" s="692"/>
      <c r="G36" s="692"/>
      <c r="H36" s="692"/>
      <c r="I36" s="692"/>
      <c r="J36" s="692"/>
      <c r="K36" s="692"/>
      <c r="L36" s="692"/>
      <c r="M36" s="692"/>
      <c r="N36" s="692"/>
      <c r="O36" s="692"/>
      <c r="P36" s="692"/>
      <c r="Q36" s="692"/>
      <c r="R36" s="692"/>
      <c r="S36" s="692"/>
      <c r="T36" s="692"/>
      <c r="U36" s="692"/>
      <c r="V36" s="692"/>
      <c r="W36" s="692"/>
      <c r="X36" s="692"/>
      <c r="Y36" s="692"/>
      <c r="Z36" s="692"/>
      <c r="AA36" s="692"/>
      <c r="AB36" s="692"/>
      <c r="AC36" s="692"/>
      <c r="AD36" s="692"/>
      <c r="AE36" s="693"/>
    </row>
    <row r="37" spans="1:36" s="119" customFormat="1" ht="30" customHeight="1" x14ac:dyDescent="0.45">
      <c r="A37" s="118"/>
      <c r="B37" s="193" t="s">
        <v>129</v>
      </c>
      <c r="C37" s="694" t="s">
        <v>132</v>
      </c>
      <c r="D37" s="694"/>
      <c r="E37" s="694"/>
      <c r="F37" s="694"/>
      <c r="G37" s="694"/>
      <c r="H37" s="694"/>
      <c r="I37" s="694"/>
      <c r="J37" s="694"/>
      <c r="K37" s="694"/>
      <c r="L37" s="694"/>
      <c r="M37" s="694"/>
      <c r="N37" s="694"/>
      <c r="O37" s="694"/>
      <c r="P37" s="694"/>
      <c r="Q37" s="694"/>
      <c r="R37" s="694"/>
      <c r="S37" s="694"/>
      <c r="T37" s="694"/>
      <c r="U37" s="694"/>
      <c r="V37" s="694"/>
      <c r="W37" s="694"/>
      <c r="X37" s="694"/>
      <c r="Y37" s="694"/>
      <c r="Z37" s="694"/>
      <c r="AA37" s="694"/>
      <c r="AB37" s="694"/>
      <c r="AC37" s="694"/>
      <c r="AD37" s="694"/>
      <c r="AE37" s="695"/>
    </row>
    <row r="38" spans="1:36" ht="28.35" customHeight="1" x14ac:dyDescent="0.45">
      <c r="B38" s="192" t="s">
        <v>130</v>
      </c>
      <c r="C38" s="696" t="s">
        <v>134</v>
      </c>
      <c r="D38" s="696"/>
      <c r="E38" s="696"/>
      <c r="F38" s="696"/>
      <c r="G38" s="696"/>
      <c r="H38" s="696"/>
      <c r="I38" s="696"/>
      <c r="J38" s="696"/>
      <c r="K38" s="696"/>
      <c r="L38" s="696"/>
      <c r="M38" s="696"/>
      <c r="N38" s="696"/>
      <c r="O38" s="696"/>
      <c r="P38" s="696"/>
      <c r="Q38" s="696"/>
      <c r="R38" s="696"/>
      <c r="S38" s="696"/>
      <c r="T38" s="696"/>
      <c r="U38" s="696"/>
      <c r="V38" s="696"/>
      <c r="W38" s="696"/>
      <c r="X38" s="696"/>
      <c r="Y38" s="696"/>
      <c r="Z38" s="696"/>
      <c r="AA38" s="696"/>
      <c r="AB38" s="696"/>
      <c r="AC38" s="696"/>
      <c r="AD38" s="696"/>
      <c r="AE38" s="697"/>
      <c r="AF38" s="17"/>
      <c r="AG38" s="17"/>
      <c r="AH38" s="17"/>
    </row>
    <row r="39" spans="1:36" s="119" customFormat="1" ht="28.35" customHeight="1" x14ac:dyDescent="0.45">
      <c r="A39" s="118"/>
      <c r="B39" s="192" t="s">
        <v>131</v>
      </c>
      <c r="C39" s="708" t="s">
        <v>167</v>
      </c>
      <c r="D39" s="708"/>
      <c r="E39" s="708"/>
      <c r="F39" s="708"/>
      <c r="G39" s="708"/>
      <c r="H39" s="708"/>
      <c r="I39" s="708"/>
      <c r="J39" s="708"/>
      <c r="K39" s="708"/>
      <c r="L39" s="708"/>
      <c r="M39" s="708"/>
      <c r="N39" s="708"/>
      <c r="O39" s="708"/>
      <c r="P39" s="708"/>
      <c r="Q39" s="708"/>
      <c r="R39" s="708"/>
      <c r="S39" s="708"/>
      <c r="T39" s="708"/>
      <c r="U39" s="708"/>
      <c r="V39" s="708"/>
      <c r="W39" s="708"/>
      <c r="X39" s="708"/>
      <c r="Y39" s="708"/>
      <c r="Z39" s="708"/>
      <c r="AA39" s="708"/>
      <c r="AB39" s="708"/>
      <c r="AC39" s="708"/>
      <c r="AD39" s="708"/>
      <c r="AE39" s="709"/>
    </row>
    <row r="40" spans="1:36" ht="18" customHeight="1" x14ac:dyDescent="0.45"/>
    <row r="41" spans="1:36" ht="18" customHeight="1" x14ac:dyDescent="0.45">
      <c r="B41" s="74" t="s">
        <v>133</v>
      </c>
      <c r="C41" s="54"/>
      <c r="D41" s="54"/>
      <c r="E41" s="54"/>
      <c r="F41" s="54"/>
      <c r="G41" s="54"/>
      <c r="H41" s="54"/>
      <c r="I41" s="54"/>
      <c r="J41" s="54"/>
      <c r="K41" s="55"/>
      <c r="L41" s="55"/>
      <c r="M41" s="55"/>
      <c r="N41" s="55"/>
      <c r="O41" s="55"/>
      <c r="P41" s="55"/>
      <c r="Q41" s="55"/>
      <c r="R41" s="56"/>
      <c r="S41" s="56"/>
      <c r="T41" s="55"/>
      <c r="U41" s="55"/>
      <c r="V41" s="55"/>
      <c r="W41" s="55"/>
      <c r="X41" s="55"/>
      <c r="Y41" s="55"/>
      <c r="Z41" s="55"/>
      <c r="AA41" s="55"/>
      <c r="AB41" s="55"/>
      <c r="AC41" s="55"/>
      <c r="AD41" s="55"/>
      <c r="AE41" s="55"/>
      <c r="AF41" s="17"/>
      <c r="AG41" s="17"/>
      <c r="AH41" s="17"/>
    </row>
    <row r="42" spans="1:36" ht="18" customHeight="1" x14ac:dyDescent="0.45">
      <c r="B42" s="125" t="s">
        <v>15</v>
      </c>
      <c r="C42" s="628" t="s">
        <v>72</v>
      </c>
      <c r="D42" s="628"/>
      <c r="E42" s="126"/>
      <c r="F42" s="127"/>
      <c r="G42" s="127"/>
      <c r="H42" s="127"/>
      <c r="I42" s="127"/>
      <c r="J42" s="127"/>
      <c r="K42" s="128"/>
      <c r="L42" s="128"/>
      <c r="M42" s="128"/>
      <c r="N42" s="128"/>
      <c r="O42" s="128"/>
      <c r="P42" s="128"/>
      <c r="Q42" s="128"/>
      <c r="R42" s="129"/>
      <c r="S42" s="129"/>
      <c r="T42" s="128"/>
      <c r="U42" s="128"/>
      <c r="V42" s="128"/>
      <c r="W42" s="128"/>
      <c r="X42" s="128"/>
      <c r="Y42" s="128"/>
      <c r="Z42" s="128"/>
      <c r="AA42" s="128"/>
      <c r="AB42" s="128"/>
      <c r="AC42" s="128"/>
      <c r="AD42" s="128"/>
      <c r="AE42" s="130"/>
      <c r="AF42" s="17"/>
      <c r="AG42" s="17"/>
      <c r="AH42" s="17"/>
    </row>
    <row r="43" spans="1:36" ht="18" customHeight="1" x14ac:dyDescent="0.45">
      <c r="B43" s="131" t="s">
        <v>15</v>
      </c>
      <c r="C43" s="370" t="s">
        <v>73</v>
      </c>
      <c r="D43" s="370"/>
      <c r="E43" s="19" t="s">
        <v>74</v>
      </c>
      <c r="F43" s="370" t="s">
        <v>75</v>
      </c>
      <c r="G43" s="370"/>
      <c r="H43" s="370"/>
      <c r="I43" s="370"/>
      <c r="J43" s="370"/>
      <c r="K43" s="370"/>
      <c r="L43" s="370"/>
      <c r="M43" s="370"/>
      <c r="N43" s="370"/>
      <c r="O43" s="120"/>
      <c r="P43" s="370" t="s">
        <v>76</v>
      </c>
      <c r="Q43" s="370"/>
      <c r="R43" s="370"/>
      <c r="S43" s="370"/>
      <c r="T43" s="370"/>
      <c r="U43" s="370"/>
      <c r="V43" s="370"/>
      <c r="W43" s="370"/>
      <c r="X43" s="370"/>
      <c r="Y43" s="52" t="s">
        <v>77</v>
      </c>
      <c r="Z43" s="121" t="s">
        <v>15</v>
      </c>
      <c r="AA43" s="370" t="s">
        <v>78</v>
      </c>
      <c r="AB43" s="370"/>
      <c r="AC43" s="121" t="s">
        <v>15</v>
      </c>
      <c r="AD43" s="370" t="s">
        <v>79</v>
      </c>
      <c r="AE43" s="689"/>
      <c r="AF43" s="17"/>
      <c r="AG43" s="17"/>
      <c r="AH43" s="17"/>
    </row>
    <row r="44" spans="1:36" ht="18" customHeight="1" x14ac:dyDescent="0.45">
      <c r="B44" s="132"/>
      <c r="C44" s="133" t="s">
        <v>80</v>
      </c>
      <c r="D44" s="134"/>
      <c r="E44" s="134"/>
      <c r="F44" s="134"/>
      <c r="G44" s="134"/>
      <c r="H44" s="134"/>
      <c r="I44" s="134"/>
      <c r="J44" s="134"/>
      <c r="K44" s="135"/>
      <c r="L44" s="135"/>
      <c r="M44" s="135"/>
      <c r="N44" s="135"/>
      <c r="O44" s="135"/>
      <c r="P44" s="135"/>
      <c r="Q44" s="135"/>
      <c r="R44" s="136"/>
      <c r="S44" s="136"/>
      <c r="T44" s="135"/>
      <c r="U44" s="135"/>
      <c r="V44" s="135"/>
      <c r="W44" s="135"/>
      <c r="X44" s="135"/>
      <c r="Y44" s="135"/>
      <c r="Z44" s="135"/>
      <c r="AA44" s="135"/>
      <c r="AB44" s="135"/>
      <c r="AC44" s="135"/>
      <c r="AD44" s="135"/>
      <c r="AE44" s="137"/>
      <c r="AF44" s="17"/>
      <c r="AG44" s="17"/>
      <c r="AH44" s="17"/>
    </row>
    <row r="45" spans="1:36" ht="20.399999999999999" thickBot="1" x14ac:dyDescent="0.5">
      <c r="B45" s="23" t="s">
        <v>61</v>
      </c>
    </row>
    <row r="46" spans="1:36" s="122" customFormat="1" ht="25.35" customHeight="1" thickBot="1" x14ac:dyDescent="0.5">
      <c r="B46" s="690" t="s">
        <v>122</v>
      </c>
      <c r="C46" s="690"/>
      <c r="D46" s="690"/>
      <c r="E46" s="690"/>
      <c r="F46" s="690"/>
      <c r="G46" s="690"/>
      <c r="H46" s="690"/>
      <c r="I46" s="690"/>
      <c r="J46" s="691"/>
      <c r="K46" s="691"/>
      <c r="L46" s="691"/>
      <c r="M46" s="124"/>
      <c r="N46" s="124"/>
      <c r="O46" s="124"/>
      <c r="P46" s="124"/>
      <c r="Q46" s="124"/>
      <c r="R46" s="124"/>
      <c r="S46" s="124"/>
      <c r="T46" s="124"/>
      <c r="U46" s="124"/>
      <c r="V46" s="124"/>
      <c r="W46" s="124"/>
      <c r="X46" s="124"/>
      <c r="Y46" s="124"/>
      <c r="Z46" s="124"/>
      <c r="AA46" s="124"/>
      <c r="AB46" s="124"/>
      <c r="AG46" s="36" t="s">
        <v>123</v>
      </c>
    </row>
    <row r="47" spans="1:36" ht="25.35" customHeight="1" x14ac:dyDescent="0.45">
      <c r="B47" s="681" t="s">
        <v>16</v>
      </c>
      <c r="C47" s="673"/>
      <c r="D47" s="673"/>
      <c r="E47" s="673"/>
      <c r="F47" s="673"/>
      <c r="G47" s="673"/>
      <c r="H47" s="673"/>
      <c r="I47" s="674"/>
      <c r="J47" s="682"/>
      <c r="K47" s="683"/>
      <c r="L47" s="683"/>
      <c r="M47" s="684"/>
      <c r="N47" s="684"/>
      <c r="O47" s="684"/>
      <c r="P47" s="684"/>
      <c r="Q47" s="684"/>
      <c r="R47" s="684"/>
      <c r="S47" s="684"/>
      <c r="T47" s="684"/>
      <c r="U47" s="684"/>
      <c r="V47" s="684"/>
      <c r="W47" s="684"/>
      <c r="X47" s="684"/>
      <c r="Y47" s="684"/>
      <c r="Z47" s="684"/>
      <c r="AA47" s="684"/>
      <c r="AB47" s="684"/>
      <c r="AC47" s="684"/>
      <c r="AD47" s="684"/>
      <c r="AE47" s="685"/>
    </row>
    <row r="48" spans="1:36" ht="25.35" customHeight="1" x14ac:dyDescent="0.45">
      <c r="B48" s="453" t="s">
        <v>17</v>
      </c>
      <c r="C48" s="454"/>
      <c r="D48" s="454"/>
      <c r="E48" s="454"/>
      <c r="F48" s="454"/>
      <c r="G48" s="454"/>
      <c r="H48" s="454"/>
      <c r="I48" s="454"/>
      <c r="J48" s="455"/>
      <c r="K48" s="456"/>
      <c r="L48" s="456"/>
      <c r="M48" s="456"/>
      <c r="N48" s="456"/>
      <c r="O48" s="456"/>
      <c r="P48" s="456"/>
      <c r="Q48" s="456"/>
      <c r="R48" s="456"/>
      <c r="S48" s="456"/>
      <c r="T48" s="456"/>
      <c r="U48" s="456"/>
      <c r="V48" s="456"/>
      <c r="W48" s="456"/>
      <c r="X48" s="456"/>
      <c r="Y48" s="456"/>
      <c r="Z48" s="456"/>
      <c r="AA48" s="456"/>
      <c r="AB48" s="456"/>
      <c r="AC48" s="456"/>
      <c r="AD48" s="456"/>
      <c r="AE48" s="457"/>
    </row>
    <row r="49" spans="2:36" ht="25.35" customHeight="1" x14ac:dyDescent="0.45">
      <c r="B49" s="686" t="s">
        <v>18</v>
      </c>
      <c r="C49" s="687"/>
      <c r="D49" s="687"/>
      <c r="E49" s="687"/>
      <c r="F49" s="687"/>
      <c r="G49" s="687"/>
      <c r="H49" s="687"/>
      <c r="I49" s="688"/>
      <c r="J49" s="255" t="s">
        <v>20</v>
      </c>
      <c r="K49" s="626" t="s">
        <v>314</v>
      </c>
      <c r="L49" s="626"/>
      <c r="M49" s="626"/>
      <c r="N49" s="626"/>
      <c r="O49" s="626"/>
      <c r="P49" s="626"/>
      <c r="Q49" s="626"/>
      <c r="R49" s="626"/>
      <c r="S49" s="626"/>
      <c r="T49" s="626"/>
      <c r="U49" s="626"/>
      <c r="V49" s="626"/>
      <c r="W49" s="626"/>
      <c r="X49" s="626"/>
      <c r="Y49" s="626"/>
      <c r="Z49" s="626"/>
      <c r="AA49" s="626"/>
      <c r="AB49" s="626"/>
      <c r="AC49" s="626"/>
      <c r="AD49" s="626"/>
      <c r="AE49" s="627"/>
    </row>
    <row r="50" spans="2:36" ht="25.35" customHeight="1" x14ac:dyDescent="0.45">
      <c r="B50" s="621" t="s">
        <v>62</v>
      </c>
      <c r="C50" s="622"/>
      <c r="D50" s="622"/>
      <c r="E50" s="622"/>
      <c r="F50" s="622"/>
      <c r="G50" s="622"/>
      <c r="H50" s="622"/>
      <c r="I50" s="622"/>
      <c r="J50" s="448" t="s">
        <v>259</v>
      </c>
      <c r="K50" s="449"/>
      <c r="L50" s="449"/>
      <c r="M50" s="449"/>
      <c r="N50" s="230" t="s">
        <v>215</v>
      </c>
      <c r="O50" s="615"/>
      <c r="P50" s="615"/>
      <c r="Q50" s="615"/>
      <c r="R50" s="615"/>
      <c r="S50" s="615"/>
      <c r="T50" s="615"/>
      <c r="U50" s="615"/>
      <c r="V50" s="615"/>
      <c r="W50" s="231"/>
      <c r="X50" s="449" t="s">
        <v>15</v>
      </c>
      <c r="Y50" s="449"/>
      <c r="Z50" s="232" t="s">
        <v>260</v>
      </c>
      <c r="AA50" s="232"/>
      <c r="AB50" s="233"/>
      <c r="AC50" s="228"/>
      <c r="AD50" s="228"/>
      <c r="AE50" s="229"/>
    </row>
    <row r="51" spans="2:36" ht="25.35" customHeight="1" x14ac:dyDescent="0.45">
      <c r="B51" s="424" t="s">
        <v>63</v>
      </c>
      <c r="C51" s="425"/>
      <c r="D51" s="652" t="s">
        <v>21</v>
      </c>
      <c r="E51" s="653"/>
      <c r="F51" s="653"/>
      <c r="G51" s="653"/>
      <c r="H51" s="653"/>
      <c r="I51" s="654"/>
      <c r="J51" s="655"/>
      <c r="K51" s="656"/>
      <c r="L51" s="656"/>
      <c r="M51" s="656"/>
      <c r="N51" s="656"/>
      <c r="O51" s="656"/>
      <c r="P51" s="656"/>
      <c r="Q51" s="656"/>
      <c r="R51" s="656"/>
      <c r="S51" s="656"/>
      <c r="T51" s="656"/>
      <c r="U51" s="656"/>
      <c r="V51" s="656"/>
      <c r="W51" s="656"/>
      <c r="X51" s="656"/>
      <c r="Y51" s="656"/>
      <c r="Z51" s="656"/>
      <c r="AA51" s="656"/>
      <c r="AB51" s="656"/>
      <c r="AC51" s="656"/>
      <c r="AD51" s="656"/>
      <c r="AE51" s="657"/>
    </row>
    <row r="52" spans="2:36" ht="25.35" customHeight="1" x14ac:dyDescent="0.45">
      <c r="B52" s="426"/>
      <c r="C52" s="427"/>
      <c r="D52" s="670" t="s">
        <v>18</v>
      </c>
      <c r="E52" s="454"/>
      <c r="F52" s="454"/>
      <c r="G52" s="454"/>
      <c r="H52" s="454"/>
      <c r="I52" s="671"/>
      <c r="J52" s="254" t="s">
        <v>20</v>
      </c>
      <c r="K52" s="710" t="s">
        <v>315</v>
      </c>
      <c r="L52" s="710"/>
      <c r="M52" s="710"/>
      <c r="N52" s="710"/>
      <c r="O52" s="710"/>
      <c r="P52" s="710"/>
      <c r="Q52" s="710"/>
      <c r="R52" s="710"/>
      <c r="S52" s="710"/>
      <c r="T52" s="710"/>
      <c r="U52" s="710"/>
      <c r="V52" s="710"/>
      <c r="W52" s="710"/>
      <c r="X52" s="710"/>
      <c r="Y52" s="710"/>
      <c r="Z52" s="710"/>
      <c r="AA52" s="710"/>
      <c r="AB52" s="710"/>
      <c r="AC52" s="710"/>
      <c r="AD52" s="710"/>
      <c r="AE52" s="711"/>
    </row>
    <row r="53" spans="2:36" ht="25.35" customHeight="1" x14ac:dyDescent="0.45">
      <c r="B53" s="426"/>
      <c r="C53" s="427"/>
      <c r="D53" s="672" t="s">
        <v>64</v>
      </c>
      <c r="E53" s="673"/>
      <c r="F53" s="673"/>
      <c r="G53" s="673"/>
      <c r="H53" s="673"/>
      <c r="I53" s="674"/>
      <c r="J53" s="455"/>
      <c r="K53" s="456"/>
      <c r="L53" s="456"/>
      <c r="M53" s="456"/>
      <c r="N53" s="456"/>
      <c r="O53" s="456"/>
      <c r="P53" s="456"/>
      <c r="Q53" s="456"/>
      <c r="R53" s="456"/>
      <c r="S53" s="456"/>
      <c r="T53" s="456"/>
      <c r="U53" s="456"/>
      <c r="V53" s="456"/>
      <c r="W53" s="456"/>
      <c r="X53" s="456"/>
      <c r="Y53" s="456"/>
      <c r="Z53" s="456"/>
      <c r="AA53" s="456"/>
      <c r="AB53" s="456"/>
      <c r="AC53" s="456"/>
      <c r="AD53" s="456"/>
      <c r="AE53" s="457"/>
    </row>
    <row r="54" spans="2:36" ht="25.35" customHeight="1" x14ac:dyDescent="0.45">
      <c r="B54" s="428"/>
      <c r="C54" s="429"/>
      <c r="D54" s="675" t="s">
        <v>19</v>
      </c>
      <c r="E54" s="676"/>
      <c r="F54" s="676"/>
      <c r="G54" s="676"/>
      <c r="H54" s="676"/>
      <c r="I54" s="677"/>
      <c r="J54" s="678"/>
      <c r="K54" s="679"/>
      <c r="L54" s="679"/>
      <c r="M54" s="679"/>
      <c r="N54" s="679"/>
      <c r="O54" s="679"/>
      <c r="P54" s="679"/>
      <c r="Q54" s="679"/>
      <c r="R54" s="679"/>
      <c r="S54" s="679"/>
      <c r="T54" s="679"/>
      <c r="U54" s="679"/>
      <c r="V54" s="679"/>
      <c r="W54" s="679"/>
      <c r="X54" s="679"/>
      <c r="Y54" s="679"/>
      <c r="Z54" s="679"/>
      <c r="AA54" s="679"/>
      <c r="AB54" s="679"/>
      <c r="AC54" s="679"/>
      <c r="AD54" s="679"/>
      <c r="AE54" s="680"/>
    </row>
    <row r="55" spans="2:36" ht="25.35" customHeight="1" x14ac:dyDescent="0.45">
      <c r="B55" s="424" t="s">
        <v>65</v>
      </c>
      <c r="C55" s="425"/>
      <c r="D55" s="652" t="s">
        <v>66</v>
      </c>
      <c r="E55" s="653"/>
      <c r="F55" s="653"/>
      <c r="G55" s="653"/>
      <c r="H55" s="653"/>
      <c r="I55" s="654"/>
      <c r="J55" s="655"/>
      <c r="K55" s="656"/>
      <c r="L55" s="656"/>
      <c r="M55" s="656"/>
      <c r="N55" s="656"/>
      <c r="O55" s="656"/>
      <c r="P55" s="656"/>
      <c r="Q55" s="656"/>
      <c r="R55" s="656"/>
      <c r="S55" s="656"/>
      <c r="T55" s="656"/>
      <c r="U55" s="656"/>
      <c r="V55" s="656"/>
      <c r="W55" s="656"/>
      <c r="X55" s="656"/>
      <c r="Y55" s="656"/>
      <c r="Z55" s="656"/>
      <c r="AA55" s="656"/>
      <c r="AB55" s="656"/>
      <c r="AC55" s="656"/>
      <c r="AD55" s="656"/>
      <c r="AE55" s="657"/>
    </row>
    <row r="56" spans="2:36" ht="25.35" customHeight="1" thickBot="1" x14ac:dyDescent="0.5">
      <c r="B56" s="469"/>
      <c r="C56" s="470"/>
      <c r="D56" s="658" t="s">
        <v>19</v>
      </c>
      <c r="E56" s="659"/>
      <c r="F56" s="659"/>
      <c r="G56" s="659"/>
      <c r="H56" s="659"/>
      <c r="I56" s="660"/>
      <c r="J56" s="661"/>
      <c r="K56" s="662"/>
      <c r="L56" s="662"/>
      <c r="M56" s="662"/>
      <c r="N56" s="662"/>
      <c r="O56" s="662"/>
      <c r="P56" s="662"/>
      <c r="Q56" s="662"/>
      <c r="R56" s="662"/>
      <c r="S56" s="662"/>
      <c r="T56" s="662"/>
      <c r="U56" s="662"/>
      <c r="V56" s="662"/>
      <c r="W56" s="662"/>
      <c r="X56" s="662"/>
      <c r="Y56" s="662"/>
      <c r="Z56" s="662"/>
      <c r="AA56" s="662"/>
      <c r="AB56" s="662"/>
      <c r="AC56" s="662"/>
      <c r="AD56" s="662"/>
      <c r="AE56" s="663"/>
    </row>
    <row r="57" spans="2:36" customFormat="1" ht="18" customHeight="1" x14ac:dyDescent="0.45"/>
    <row r="58" spans="2:36" customFormat="1" ht="18" customHeight="1" x14ac:dyDescent="0.45">
      <c r="B58" s="9" t="s">
        <v>22</v>
      </c>
      <c r="C58" s="10"/>
      <c r="D58" s="10"/>
      <c r="E58" s="10"/>
      <c r="F58" s="10"/>
      <c r="G58" s="10"/>
      <c r="H58" s="10"/>
      <c r="I58" s="10"/>
      <c r="J58" s="10"/>
      <c r="K58" s="10"/>
      <c r="L58" s="10"/>
      <c r="N58" s="10"/>
      <c r="O58" s="10"/>
      <c r="P58" s="10"/>
    </row>
    <row r="59" spans="2:36" customFormat="1" ht="18" customHeight="1" thickBot="1" x14ac:dyDescent="0.5">
      <c r="B59" s="12"/>
      <c r="C59" s="12"/>
      <c r="D59" s="18"/>
      <c r="E59" s="18"/>
      <c r="F59" s="18"/>
      <c r="G59" s="18"/>
      <c r="H59" s="10" t="s">
        <v>67</v>
      </c>
      <c r="I59" s="18"/>
      <c r="J59" s="18"/>
      <c r="L59" s="12"/>
      <c r="N59" s="10"/>
      <c r="O59" s="10"/>
      <c r="P59" s="10"/>
      <c r="Q59" s="10"/>
      <c r="R59" s="10"/>
      <c r="S59" s="10"/>
      <c r="T59" s="10"/>
      <c r="AB59" s="12"/>
      <c r="AC59" s="12"/>
      <c r="AD59" s="12"/>
      <c r="AE59" s="12"/>
      <c r="AF59" s="12"/>
      <c r="AG59" s="12" t="s">
        <v>136</v>
      </c>
      <c r="AH59" s="12"/>
      <c r="AI59" s="12"/>
      <c r="AJ59" s="12"/>
    </row>
    <row r="60" spans="2:36" customFormat="1" ht="18" customHeight="1" thickBot="1" x14ac:dyDescent="0.5">
      <c r="H60" s="476" t="s">
        <v>1</v>
      </c>
      <c r="I60" s="477"/>
      <c r="J60" s="478"/>
      <c r="K60" s="332" t="s">
        <v>4</v>
      </c>
      <c r="L60" s="333"/>
      <c r="M60" s="333"/>
      <c r="N60" s="333"/>
      <c r="O60" s="334"/>
      <c r="U60" s="479" t="s">
        <v>9</v>
      </c>
      <c r="V60" s="480"/>
      <c r="W60" s="480"/>
      <c r="X60" s="481"/>
      <c r="AG60" s="36"/>
      <c r="AI60" s="12"/>
      <c r="AJ60" s="12"/>
    </row>
    <row r="61" spans="2:36" customFormat="1" ht="18" customHeight="1" thickBot="1" x14ac:dyDescent="0.5">
      <c r="H61" s="466" t="s">
        <v>2</v>
      </c>
      <c r="I61" s="467"/>
      <c r="J61" s="468"/>
      <c r="K61" s="643" t="s">
        <v>13</v>
      </c>
      <c r="L61" s="644"/>
      <c r="M61" s="644"/>
      <c r="N61" s="644"/>
      <c r="O61" s="645"/>
      <c r="AI61" s="12"/>
      <c r="AJ61" s="12"/>
    </row>
    <row r="62" spans="2:36" customFormat="1" ht="18" customHeight="1" thickBot="1" x14ac:dyDescent="0.5">
      <c r="H62" s="466" t="s">
        <v>68</v>
      </c>
      <c r="I62" s="467"/>
      <c r="J62" s="468"/>
      <c r="K62" s="649" t="s">
        <v>14</v>
      </c>
      <c r="L62" s="650"/>
      <c r="M62" s="650"/>
      <c r="N62" s="650"/>
      <c r="O62" s="651"/>
      <c r="U62" s="482" t="s">
        <v>0</v>
      </c>
      <c r="V62" s="483"/>
      <c r="W62" s="483"/>
      <c r="X62" s="484"/>
      <c r="AI62" s="12"/>
      <c r="AJ62" s="12"/>
    </row>
    <row r="63" spans="2:36" customFormat="1" ht="18" customHeight="1" thickBot="1" x14ac:dyDescent="0.5">
      <c r="H63" s="646"/>
      <c r="I63" s="647"/>
      <c r="J63" s="648"/>
      <c r="K63" s="664"/>
      <c r="L63" s="665"/>
      <c r="M63" s="665"/>
      <c r="N63" s="665"/>
      <c r="O63" s="666"/>
      <c r="P63" s="1"/>
      <c r="AG63" s="36"/>
      <c r="AI63" s="12"/>
      <c r="AJ63" s="12"/>
    </row>
    <row r="64" spans="2:36" customFormat="1" ht="18" customHeight="1" thickBot="1" x14ac:dyDescent="0.5">
      <c r="B64" s="12"/>
      <c r="C64" s="12"/>
      <c r="D64" s="18"/>
      <c r="E64" s="18"/>
      <c r="F64" s="18"/>
      <c r="G64" s="18"/>
      <c r="H64" s="18"/>
      <c r="I64" s="18"/>
      <c r="J64" s="18"/>
      <c r="K64" s="12"/>
      <c r="L64" s="47"/>
      <c r="M64" s="3"/>
      <c r="N64" s="3"/>
      <c r="O64" s="3"/>
      <c r="P64" s="48"/>
      <c r="AB64" s="16"/>
      <c r="AC64" s="16"/>
      <c r="AD64" s="16"/>
      <c r="AI64" s="12"/>
      <c r="AJ64" s="12"/>
    </row>
    <row r="65" spans="1:36" customFormat="1" ht="18" customHeight="1" x14ac:dyDescent="0.45">
      <c r="B65" s="11"/>
      <c r="C65" s="14"/>
      <c r="D65" s="14"/>
      <c r="E65" s="14"/>
      <c r="F65" s="14"/>
      <c r="G65" s="15"/>
      <c r="H65" s="15"/>
      <c r="I65" s="15"/>
      <c r="J65" s="15"/>
      <c r="K65" s="10"/>
      <c r="L65" s="1"/>
      <c r="M65" s="12"/>
      <c r="Q65" s="49"/>
      <c r="R65" s="49"/>
      <c r="S65" s="49"/>
      <c r="T65" s="49"/>
      <c r="U65" s="2"/>
      <c r="V65" s="2"/>
      <c r="W65" s="1"/>
      <c r="AB65" s="10"/>
      <c r="AC65" s="13"/>
      <c r="AD65" s="13"/>
      <c r="AE65" s="13"/>
      <c r="AF65" s="13"/>
      <c r="AG65" s="10"/>
      <c r="AH65" s="10"/>
      <c r="AI65" s="10"/>
      <c r="AJ65" s="10"/>
    </row>
    <row r="66" spans="1:36" customFormat="1" ht="18" customHeight="1" thickBot="1" x14ac:dyDescent="0.5">
      <c r="B66" s="11"/>
      <c r="C66" s="50"/>
      <c r="D66" s="50"/>
      <c r="E66" s="50"/>
      <c r="F66" s="17"/>
      <c r="G66" s="17"/>
      <c r="H66" s="12" t="s">
        <v>6</v>
      </c>
      <c r="I66" s="17"/>
      <c r="J66" s="17"/>
      <c r="L66" s="18"/>
      <c r="N66" s="10"/>
      <c r="O66" s="10"/>
      <c r="P66" s="10"/>
      <c r="Q66" s="10"/>
      <c r="R66" s="10"/>
      <c r="S66" s="12" t="s">
        <v>6</v>
      </c>
      <c r="T66" s="10"/>
      <c r="AB66" s="17"/>
      <c r="AC66" s="14"/>
      <c r="AD66" s="14"/>
      <c r="AE66" s="14"/>
      <c r="AF66" s="15"/>
      <c r="AG66" s="15"/>
      <c r="AH66" s="15"/>
      <c r="AI66" s="15"/>
      <c r="AJ66" s="15"/>
    </row>
    <row r="67" spans="1:36" customFormat="1" ht="18" customHeight="1" x14ac:dyDescent="0.45">
      <c r="H67" s="473" t="s">
        <v>1</v>
      </c>
      <c r="I67" s="474"/>
      <c r="J67" s="475"/>
      <c r="K67" s="341" t="s">
        <v>5</v>
      </c>
      <c r="L67" s="342"/>
      <c r="M67" s="342"/>
      <c r="N67" s="342"/>
      <c r="O67" s="343"/>
      <c r="S67" s="473" t="s">
        <v>1</v>
      </c>
      <c r="T67" s="474"/>
      <c r="U67" s="475"/>
      <c r="V67" s="341" t="s">
        <v>7</v>
      </c>
      <c r="W67" s="342"/>
      <c r="X67" s="342"/>
      <c r="Y67" s="342"/>
      <c r="Z67" s="343"/>
      <c r="AE67" s="14"/>
      <c r="AF67" s="15"/>
      <c r="AG67" s="12"/>
      <c r="AH67" s="15"/>
      <c r="AI67" s="15"/>
      <c r="AJ67" s="15"/>
    </row>
    <row r="68" spans="1:36" customFormat="1" ht="18" customHeight="1" x14ac:dyDescent="0.45">
      <c r="H68" s="395" t="s">
        <v>8</v>
      </c>
      <c r="I68" s="396"/>
      <c r="J68" s="397"/>
      <c r="K68" s="667" t="s">
        <v>69</v>
      </c>
      <c r="L68" s="668"/>
      <c r="M68" s="668"/>
      <c r="N68" s="668"/>
      <c r="O68" s="669"/>
      <c r="S68" s="395" t="s">
        <v>8</v>
      </c>
      <c r="T68" s="396"/>
      <c r="U68" s="397"/>
      <c r="V68" s="667" t="s">
        <v>11</v>
      </c>
      <c r="W68" s="668"/>
      <c r="X68" s="668"/>
      <c r="Y68" s="668"/>
      <c r="Z68" s="669"/>
      <c r="AE68" s="14"/>
      <c r="AF68" s="15"/>
      <c r="AG68" s="15"/>
      <c r="AH68" s="15"/>
      <c r="AI68" s="15"/>
      <c r="AJ68" s="15"/>
    </row>
    <row r="69" spans="1:36" s="11" customFormat="1" ht="18" customHeight="1" x14ac:dyDescent="0.45">
      <c r="H69" s="398"/>
      <c r="I69" s="399"/>
      <c r="J69" s="400"/>
      <c r="K69" s="344" t="s">
        <v>10</v>
      </c>
      <c r="L69" s="345"/>
      <c r="M69" s="345"/>
      <c r="N69" s="345"/>
      <c r="O69" s="346"/>
      <c r="S69" s="398"/>
      <c r="T69" s="399"/>
      <c r="U69" s="400"/>
      <c r="V69" s="344" t="s">
        <v>70</v>
      </c>
      <c r="W69" s="345"/>
      <c r="X69" s="345"/>
      <c r="Y69" s="345"/>
      <c r="Z69" s="346"/>
    </row>
    <row r="70" spans="1:36" s="11" customFormat="1" ht="18" customHeight="1" x14ac:dyDescent="0.45">
      <c r="H70" s="398"/>
      <c r="I70" s="399"/>
      <c r="J70" s="400"/>
      <c r="K70" s="344"/>
      <c r="L70" s="345"/>
      <c r="M70" s="345"/>
      <c r="N70" s="345"/>
      <c r="O70" s="346"/>
      <c r="S70" s="398"/>
      <c r="T70" s="399"/>
      <c r="U70" s="400"/>
      <c r="V70" s="344" t="s">
        <v>12</v>
      </c>
      <c r="W70" s="345"/>
      <c r="X70" s="345"/>
      <c r="Y70" s="345"/>
      <c r="Z70" s="346"/>
    </row>
    <row r="71" spans="1:36" s="11" customFormat="1" ht="18" customHeight="1" thickBot="1" x14ac:dyDescent="0.5">
      <c r="H71" s="401"/>
      <c r="I71" s="402"/>
      <c r="J71" s="403"/>
      <c r="K71" s="347"/>
      <c r="L71" s="348"/>
      <c r="M71" s="348"/>
      <c r="N71" s="348"/>
      <c r="O71" s="349"/>
      <c r="S71" s="401"/>
      <c r="T71" s="402"/>
      <c r="U71" s="403"/>
      <c r="V71" s="347"/>
      <c r="W71" s="348"/>
      <c r="X71" s="348"/>
      <c r="Y71" s="348"/>
      <c r="Z71" s="349"/>
    </row>
    <row r="72" spans="1:36" s="11" customFormat="1" ht="18" customHeight="1" x14ac:dyDescent="0.45">
      <c r="C72" s="14"/>
      <c r="D72" s="14"/>
      <c r="E72" s="15"/>
      <c r="F72" s="15"/>
      <c r="G72" s="15"/>
      <c r="H72" s="15"/>
      <c r="I72" s="15"/>
      <c r="J72" s="18"/>
      <c r="K72" s="14"/>
      <c r="L72" s="14"/>
      <c r="M72" s="14"/>
      <c r="N72" s="15"/>
      <c r="O72" s="15"/>
      <c r="P72" s="15"/>
      <c r="Q72" s="15"/>
      <c r="R72" s="15"/>
      <c r="S72" s="18"/>
      <c r="T72" s="14"/>
      <c r="U72" s="14"/>
      <c r="V72" s="14"/>
      <c r="W72" s="15"/>
      <c r="X72" s="15"/>
      <c r="Y72" s="15"/>
      <c r="Z72" s="15"/>
      <c r="AA72" s="15"/>
      <c r="AB72" s="18"/>
      <c r="AC72" s="14"/>
      <c r="AD72" s="14"/>
      <c r="AE72" s="14"/>
      <c r="AF72" s="15"/>
      <c r="AG72" s="15"/>
      <c r="AH72" s="15"/>
      <c r="AI72" s="15"/>
      <c r="AJ72" s="15"/>
    </row>
    <row r="75" spans="1:36" hidden="1" x14ac:dyDescent="0.45"/>
    <row r="76" spans="1:36" hidden="1" x14ac:dyDescent="0.45">
      <c r="A76" s="123" t="s">
        <v>124</v>
      </c>
    </row>
    <row r="77" spans="1:36" hidden="1" x14ac:dyDescent="0.45">
      <c r="A77" s="123" t="s">
        <v>125</v>
      </c>
    </row>
    <row r="78" spans="1:36" hidden="1" x14ac:dyDescent="0.45">
      <c r="A78" s="123" t="s">
        <v>126</v>
      </c>
    </row>
    <row r="79" spans="1:36" hidden="1" x14ac:dyDescent="0.45">
      <c r="A79" s="123" t="s">
        <v>127</v>
      </c>
    </row>
  </sheetData>
  <protectedRanges>
    <protectedRange sqref="J50 N50 X50" name="範囲1_2_1"/>
  </protectedRanges>
  <mergeCells count="143">
    <mergeCell ref="B55:C56"/>
    <mergeCell ref="C23:L23"/>
    <mergeCell ref="C39:AE39"/>
    <mergeCell ref="O26:R26"/>
    <mergeCell ref="S26:V26"/>
    <mergeCell ref="W26:Z26"/>
    <mergeCell ref="AA26:AE26"/>
    <mergeCell ref="M27:N27"/>
    <mergeCell ref="O27:R27"/>
    <mergeCell ref="S27:V27"/>
    <mergeCell ref="W27:Z27"/>
    <mergeCell ref="AA27:AE27"/>
    <mergeCell ref="O24:R24"/>
    <mergeCell ref="S24:V24"/>
    <mergeCell ref="W24:Z24"/>
    <mergeCell ref="AA24:AE24"/>
    <mergeCell ref="M25:N25"/>
    <mergeCell ref="O25:R25"/>
    <mergeCell ref="S25:V25"/>
    <mergeCell ref="M32:N32"/>
    <mergeCell ref="M23:N23"/>
    <mergeCell ref="K52:AE52"/>
    <mergeCell ref="M24:N24"/>
    <mergeCell ref="M26:N26"/>
    <mergeCell ref="C43:D43"/>
    <mergeCell ref="F43:N43"/>
    <mergeCell ref="C30:L30"/>
    <mergeCell ref="M28:N28"/>
    <mergeCell ref="P43:X43"/>
    <mergeCell ref="AA43:AB43"/>
    <mergeCell ref="M29:N29"/>
    <mergeCell ref="AD43:AE43"/>
    <mergeCell ref="B46:I46"/>
    <mergeCell ref="J46:L46"/>
    <mergeCell ref="AA31:AE31"/>
    <mergeCell ref="O32:R32"/>
    <mergeCell ref="S32:V32"/>
    <mergeCell ref="W32:Z32"/>
    <mergeCell ref="AA32:AE32"/>
    <mergeCell ref="C36:AE36"/>
    <mergeCell ref="C37:AE37"/>
    <mergeCell ref="C38:AE38"/>
    <mergeCell ref="M31:N31"/>
    <mergeCell ref="M33:N33"/>
    <mergeCell ref="O33:R33"/>
    <mergeCell ref="S33:V33"/>
    <mergeCell ref="W33:Z33"/>
    <mergeCell ref="AA33:AE33"/>
    <mergeCell ref="B51:C54"/>
    <mergeCell ref="D51:I51"/>
    <mergeCell ref="J51:AE51"/>
    <mergeCell ref="D52:I52"/>
    <mergeCell ref="D53:I53"/>
    <mergeCell ref="J53:AE53"/>
    <mergeCell ref="D54:I54"/>
    <mergeCell ref="J54:AE54"/>
    <mergeCell ref="B47:I47"/>
    <mergeCell ref="J47:AE47"/>
    <mergeCell ref="B48:I48"/>
    <mergeCell ref="J48:AE48"/>
    <mergeCell ref="B49:I49"/>
    <mergeCell ref="K70:O70"/>
    <mergeCell ref="V70:Z70"/>
    <mergeCell ref="K71:O71"/>
    <mergeCell ref="V71:Z71"/>
    <mergeCell ref="H67:J67"/>
    <mergeCell ref="K67:O67"/>
    <mergeCell ref="S67:U67"/>
    <mergeCell ref="V67:Z67"/>
    <mergeCell ref="H68:J71"/>
    <mergeCell ref="K68:O68"/>
    <mergeCell ref="S68:U71"/>
    <mergeCell ref="V68:Z68"/>
    <mergeCell ref="K69:O69"/>
    <mergeCell ref="V69:Z69"/>
    <mergeCell ref="H61:J61"/>
    <mergeCell ref="K61:O61"/>
    <mergeCell ref="H62:J63"/>
    <mergeCell ref="K62:O62"/>
    <mergeCell ref="U62:X62"/>
    <mergeCell ref="D55:I55"/>
    <mergeCell ref="J55:AE55"/>
    <mergeCell ref="D56:I56"/>
    <mergeCell ref="J56:AE56"/>
    <mergeCell ref="H60:J60"/>
    <mergeCell ref="K60:O60"/>
    <mergeCell ref="U60:X60"/>
    <mergeCell ref="K63:O63"/>
    <mergeCell ref="O5:O6"/>
    <mergeCell ref="W5:AE5"/>
    <mergeCell ref="W6:AE6"/>
    <mergeCell ref="I8:N8"/>
    <mergeCell ref="O8:AE8"/>
    <mergeCell ref="B9:AE9"/>
    <mergeCell ref="S29:V29"/>
    <mergeCell ref="W29:Z29"/>
    <mergeCell ref="AA29:AE29"/>
    <mergeCell ref="C25:L25"/>
    <mergeCell ref="C26:L26"/>
    <mergeCell ref="C27:L27"/>
    <mergeCell ref="C28:L28"/>
    <mergeCell ref="C29:L29"/>
    <mergeCell ref="B12:AF12"/>
    <mergeCell ref="W25:Z25"/>
    <mergeCell ref="AA25:AE25"/>
    <mergeCell ref="AA22:AE22"/>
    <mergeCell ref="C22:L22"/>
    <mergeCell ref="M22:N22"/>
    <mergeCell ref="C24:L24"/>
    <mergeCell ref="AA30:AE30"/>
    <mergeCell ref="O23:R23"/>
    <mergeCell ref="S23:V23"/>
    <mergeCell ref="W23:Z23"/>
    <mergeCell ref="AA23:AE23"/>
    <mergeCell ref="O28:R28"/>
    <mergeCell ref="S28:V28"/>
    <mergeCell ref="W28:Z28"/>
    <mergeCell ref="AA28:AE28"/>
    <mergeCell ref="O29:R29"/>
    <mergeCell ref="M30:N30"/>
    <mergeCell ref="B11:C11"/>
    <mergeCell ref="S11:W11"/>
    <mergeCell ref="J50:M50"/>
    <mergeCell ref="O50:V50"/>
    <mergeCell ref="X50:Y50"/>
    <mergeCell ref="N18:S18"/>
    <mergeCell ref="U18:Z18"/>
    <mergeCell ref="O22:R22"/>
    <mergeCell ref="S22:V22"/>
    <mergeCell ref="W22:Z22"/>
    <mergeCell ref="C31:L31"/>
    <mergeCell ref="C32:L32"/>
    <mergeCell ref="N15:R15"/>
    <mergeCell ref="N17:R17"/>
    <mergeCell ref="B50:I50"/>
    <mergeCell ref="O30:R30"/>
    <mergeCell ref="S30:V30"/>
    <mergeCell ref="W30:Z30"/>
    <mergeCell ref="K49:AE49"/>
    <mergeCell ref="C42:D42"/>
    <mergeCell ref="O31:R31"/>
    <mergeCell ref="S31:V31"/>
    <mergeCell ref="W31:Z31"/>
  </mergeCells>
  <phoneticPr fontId="1"/>
  <conditionalFormatting sqref="B47:AE48 B49:K49 B50:I50 B51:AE51 B52:K52 B53:AE56">
    <cfRule type="expression" dxfId="290" priority="17">
      <formula>$J$46="無"</formula>
    </cfRule>
  </conditionalFormatting>
  <conditionalFormatting sqref="D11">
    <cfRule type="expression" dxfId="289" priority="4">
      <formula>$D$11&lt;&gt;""</formula>
    </cfRule>
  </conditionalFormatting>
  <conditionalFormatting sqref="F11">
    <cfRule type="expression" dxfId="288" priority="3">
      <formula>$F$11&lt;&gt;""</formula>
    </cfRule>
  </conditionalFormatting>
  <conditionalFormatting sqref="H11">
    <cfRule type="expression" dxfId="287" priority="2">
      <formula>$H$11&lt;&gt;""</formula>
    </cfRule>
  </conditionalFormatting>
  <conditionalFormatting sqref="I8:N8">
    <cfRule type="expression" dxfId="286" priority="14">
      <formula>$I$8&lt;&gt;""</formula>
    </cfRule>
  </conditionalFormatting>
  <conditionalFormatting sqref="J46:L46">
    <cfRule type="containsBlanks" dxfId="285" priority="18">
      <formula>LEN(TRIM(J46))=0</formula>
    </cfRule>
  </conditionalFormatting>
  <conditionalFormatting sqref="J50:AE50">
    <cfRule type="expression" dxfId="284" priority="6">
      <formula>$J$46="無"</formula>
    </cfRule>
  </conditionalFormatting>
  <conditionalFormatting sqref="M23:N32">
    <cfRule type="containsBlanks" dxfId="283" priority="9">
      <formula>LEN(TRIM(M23))=0</formula>
    </cfRule>
  </conditionalFormatting>
  <conditionalFormatting sqref="N15">
    <cfRule type="expression" dxfId="282" priority="16">
      <formula>$N$15&lt;&gt;""</formula>
    </cfRule>
  </conditionalFormatting>
  <conditionalFormatting sqref="N17">
    <cfRule type="expression" dxfId="281" priority="15">
      <formula>$N$17&lt;&gt;""</formula>
    </cfRule>
  </conditionalFormatting>
  <conditionalFormatting sqref="S33:V33">
    <cfRule type="cellIs" dxfId="280" priority="7" operator="greaterThan">
      <formula>10000000</formula>
    </cfRule>
  </conditionalFormatting>
  <conditionalFormatting sqref="S11:W11">
    <cfRule type="expression" dxfId="279" priority="1">
      <formula>$S$11&lt;&gt;""</formula>
    </cfRule>
  </conditionalFormatting>
  <conditionalFormatting sqref="W5:AE6">
    <cfRule type="notContainsBlanks" dxfId="278" priority="5">
      <formula>LEN(TRIM(W5))&gt;0</formula>
    </cfRule>
  </conditionalFormatting>
  <conditionalFormatting sqref="Z1">
    <cfRule type="expression" dxfId="277" priority="21">
      <formula>Z1&lt;&gt;""</formula>
    </cfRule>
  </conditionalFormatting>
  <conditionalFormatting sqref="AA33">
    <cfRule type="containsBlanks" dxfId="276" priority="8">
      <formula>LEN(TRIM(AA33))=0</formula>
    </cfRule>
  </conditionalFormatting>
  <conditionalFormatting sqref="AB1">
    <cfRule type="expression" dxfId="275" priority="20">
      <formula>AB1&lt;&gt;""</formula>
    </cfRule>
  </conditionalFormatting>
  <conditionalFormatting sqref="AD1">
    <cfRule type="expression" dxfId="274" priority="19">
      <formula>AD1&lt;&gt;""</formula>
    </cfRule>
  </conditionalFormatting>
  <dataValidations xWindow="831" yWindow="602" count="16">
    <dataValidation type="list" allowBlank="1" showInputMessage="1" showErrorMessage="1" sqref="I8:N8" xr:uid="{FC5E3A65-BA1E-400D-9941-0703E80A1153}">
      <formula1>"令和７年度,令和８年度"</formula1>
    </dataValidation>
    <dataValidation type="list" allowBlank="1" showInputMessage="1" showErrorMessage="1" sqref="J46:L46" xr:uid="{53D1C2B7-0D27-40DE-85DE-B4CA1AE2F6BD}">
      <formula1>"有,無"</formula1>
    </dataValidation>
    <dataValidation type="list" allowBlank="1" showInputMessage="1" showErrorMessage="1" sqref="B42:B43 Z43 AC43" xr:uid="{191067FE-C865-4242-8AE0-D141155D092A}">
      <formula1>"□,■"</formula1>
    </dataValidation>
    <dataValidation type="list" allowBlank="1" showInputMessage="1" showErrorMessage="1" prompt="該当する場合、_x000a_リストから「■」を選択して下さい" sqref="X50:Y50" xr:uid="{BFA906AD-79AF-4E9B-8F3A-5C60C8FD614E}">
      <formula1>"□,■"</formula1>
    </dataValidation>
    <dataValidation type="list" allowBlank="1" showErrorMessage="1" promptTitle="策定する原単位等" prompt="募集要領P5 2.1支援対象となる原単位等　から該当するものを選択してください" sqref="M23:N32" xr:uid="{61593D2C-51F7-46F9-9D03-E3A554B306A4}">
      <formula1>"1)EPD,1)CFP検証有,2)CFP検証無,3)PCR,4)PCR以外"</formula1>
    </dataValidation>
    <dataValidation allowBlank="1" showInputMessage="1" showErrorMessage="1" promptTitle="登録番号" prompt="13桁の登録番号を入力してください_x000a_登録が無い場合は_x000a_■登録無し　を選択してください" sqref="O50:V50" xr:uid="{0DAAFE1B-BBFF-4151-86D3-2466C2B3DEAF}"/>
    <dataValidation allowBlank="1" showInputMessage="1" showErrorMessage="1" promptTitle="製品名" prompt="公開されている製品名に統一してください" sqref="C23:L23" xr:uid="{0B12DCFE-B229-4AC2-9E6A-D8D224FA5A5D}"/>
    <dataValidation allowBlank="1" showInputMessage="1" showErrorMessage="1" promptTitle="承認通知番号" prompt="変更申請を行った場合は、最終の変更承認通知番号" sqref="S11" xr:uid="{57B9E44F-826B-40FD-A7E0-13E86EF0C130}"/>
    <dataValidation allowBlank="1" showInputMessage="1" showErrorMessage="1" promptTitle="申請額" prompt="変更申請を行った場合は、最終の承認金額" sqref="N15:R15" xr:uid="{7A804B20-CF83-4EBE-AD2C-B9A0247F9EF8}"/>
    <dataValidation allowBlank="1" showInputMessage="1" showErrorMessage="1" promptTitle="精算額" prompt="精算額合計が申請額を超える場合は申請額を入力してください" sqref="AA33:AE33" xr:uid="{1B1A27B4-E614-474D-9E48-55070FD456AE}"/>
    <dataValidation allowBlank="1" showInputMessage="1" showErrorMessage="1" promptTitle="精算額" prompt="精算額が申請額を超える場合は申請額を入力してください" sqref="N17:R17" xr:uid="{FCDE0DCB-9A3F-4ABA-B6C6-4D75BF737D53}"/>
    <dataValidation allowBlank="1" showInputMessage="1" showErrorMessage="1" promptTitle="承認通知日" prompt="変更申請を行った場合は、最終の変更承認通知日" sqref="D11 F11 H11" xr:uid="{542301E0-C932-4DCA-825C-5C9C82AEFDA9}"/>
    <dataValidation allowBlank="1" showInputMessage="1" showErrorMessage="1" promptTitle="着手日" prompt="支払い先との契約締結日 等_x000a_※承認通知日以降" sqref="N18:S18" xr:uid="{CFC94553-9FE2-4AC9-9AD9-51D066E6F819}"/>
    <dataValidation allowBlank="1" showInputMessage="1" showErrorMessage="1" promptTitle="完了日" prompt="原単位等の公開日やコンサル費等の支払日のうち、最遅日" sqref="U18:Z18" xr:uid="{6DD9A419-04C8-448F-8EA8-A918FBD696F2}"/>
    <dataValidation allowBlank="1" showErrorMessage="1" promptTitle="承認通知日" prompt="変更申請を行った場合は、最終の変更承認通知日" sqref="B11:C11 E11 G11 I11:J11" xr:uid="{C5C22D6D-28AF-476D-83A9-2A112E94C450}"/>
    <dataValidation allowBlank="1" showErrorMessage="1" promptTitle="承認通知番号" prompt="変更申請を行った場合は、最終の変更承認通知番号" sqref="L11:R11" xr:uid="{5CC4140D-17ED-4E25-8642-86E39A0A2C21}"/>
  </dataValidations>
  <printOptions horizontalCentered="1"/>
  <pageMargins left="0.51181102362204722" right="0.51181102362204722" top="0.35433070866141736" bottom="0.35433070866141736" header="0.31496062992125984" footer="0.31496062992125984"/>
  <pageSetup paperSize="9" scale="85" fitToHeight="0" orientation="portrait" r:id="rId1"/>
  <rowBreaks count="1" manualBreakCount="1">
    <brk id="44" max="31"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DCC7-4296-4D56-A395-0BCA62BD03DC}">
  <sheetPr codeName="Sheet9">
    <tabColor rgb="FFFFC000"/>
    <pageSetUpPr fitToPage="1"/>
  </sheetPr>
  <dimension ref="A1:J29"/>
  <sheetViews>
    <sheetView showGridLines="0" view="pageBreakPreview" zoomScaleNormal="100" zoomScaleSheetLayoutView="100" workbookViewId="0">
      <selection sqref="A1:I1"/>
    </sheetView>
  </sheetViews>
  <sheetFormatPr defaultColWidth="8.5" defaultRowHeight="18" x14ac:dyDescent="0.45"/>
  <cols>
    <col min="1" max="3" width="7.09765625" style="165" customWidth="1"/>
    <col min="4" max="7" width="12.59765625" style="165" customWidth="1"/>
    <col min="8" max="8" width="7.09765625" style="165" customWidth="1"/>
    <col min="9" max="9" width="15.59765625" style="165" customWidth="1"/>
    <col min="10" max="16384" width="8.5" style="165"/>
  </cols>
  <sheetData>
    <row r="1" spans="1:10" ht="39.75" customHeight="1" x14ac:dyDescent="0.45">
      <c r="A1" s="749" t="s">
        <v>175</v>
      </c>
      <c r="B1" s="749"/>
      <c r="C1" s="749"/>
      <c r="D1" s="749"/>
      <c r="E1" s="749"/>
      <c r="F1" s="749"/>
      <c r="G1" s="749"/>
      <c r="H1" s="749"/>
      <c r="I1" s="749"/>
    </row>
    <row r="2" spans="1:10" ht="10.35" customHeight="1" thickBot="1" x14ac:dyDescent="0.5">
      <c r="A2" s="166"/>
      <c r="B2" s="167"/>
    </row>
    <row r="3" spans="1:10" ht="30" customHeight="1" thickBot="1" x14ac:dyDescent="0.5">
      <c r="A3" s="750" t="s">
        <v>168</v>
      </c>
      <c r="B3" s="751"/>
      <c r="C3" s="752">
        <f>'1) 共通様式'!J3</f>
        <v>0</v>
      </c>
      <c r="D3" s="753"/>
      <c r="E3" s="753"/>
      <c r="F3" s="753"/>
      <c r="G3" s="753"/>
      <c r="H3" s="753"/>
      <c r="I3" s="754"/>
      <c r="J3" s="168"/>
    </row>
    <row r="4" spans="1:10" ht="15" customHeight="1" thickBot="1" x14ac:dyDescent="0.5">
      <c r="A4" s="166"/>
    </row>
    <row r="5" spans="1:10" ht="30" customHeight="1" thickBot="1" x14ac:dyDescent="0.5">
      <c r="A5" s="171" t="s">
        <v>176</v>
      </c>
      <c r="B5" s="172"/>
      <c r="C5" s="172"/>
      <c r="D5" s="172"/>
      <c r="E5" s="172"/>
      <c r="F5" s="172"/>
      <c r="G5" s="172"/>
      <c r="H5" s="172"/>
      <c r="I5" s="173"/>
    </row>
    <row r="6" spans="1:10" ht="55.35" customHeight="1" x14ac:dyDescent="0.45">
      <c r="A6" s="174" t="s">
        <v>15</v>
      </c>
      <c r="B6" s="755" t="s">
        <v>177</v>
      </c>
      <c r="C6" s="756"/>
      <c r="D6" s="757"/>
      <c r="E6" s="757"/>
      <c r="F6" s="757"/>
      <c r="G6" s="757"/>
      <c r="H6" s="757"/>
      <c r="I6" s="758"/>
    </row>
    <row r="7" spans="1:10" ht="25.35" customHeight="1" x14ac:dyDescent="0.45">
      <c r="A7" s="175"/>
      <c r="B7" s="759" t="s">
        <v>178</v>
      </c>
      <c r="C7" s="771" t="s">
        <v>15</v>
      </c>
      <c r="D7" s="773" t="s">
        <v>179</v>
      </c>
      <c r="E7" s="773"/>
      <c r="F7" s="762" t="s">
        <v>180</v>
      </c>
      <c r="G7" s="762"/>
      <c r="H7" s="763"/>
      <c r="I7" s="764"/>
    </row>
    <row r="8" spans="1:10" ht="25.35" customHeight="1" x14ac:dyDescent="0.45">
      <c r="A8" s="177"/>
      <c r="B8" s="760"/>
      <c r="C8" s="772"/>
      <c r="D8" s="774"/>
      <c r="E8" s="774"/>
      <c r="F8" s="765" t="s">
        <v>181</v>
      </c>
      <c r="G8" s="765"/>
      <c r="H8" s="766"/>
      <c r="I8" s="767"/>
    </row>
    <row r="9" spans="1:10" ht="34.950000000000003" customHeight="1" x14ac:dyDescent="0.45">
      <c r="A9" s="179"/>
      <c r="B9" s="761"/>
      <c r="C9" s="282" t="s">
        <v>15</v>
      </c>
      <c r="D9" s="775" t="s">
        <v>342</v>
      </c>
      <c r="E9" s="776"/>
      <c r="F9" s="768" t="s">
        <v>182</v>
      </c>
      <c r="G9" s="768"/>
      <c r="H9" s="769"/>
      <c r="I9" s="770"/>
    </row>
    <row r="10" spans="1:10" ht="40.35" customHeight="1" x14ac:dyDescent="0.45">
      <c r="A10" s="177"/>
      <c r="B10" s="180" t="s">
        <v>183</v>
      </c>
      <c r="C10" s="178" t="s">
        <v>15</v>
      </c>
      <c r="D10" s="739" t="s">
        <v>179</v>
      </c>
      <c r="E10" s="739"/>
      <c r="F10" s="740" t="s">
        <v>182</v>
      </c>
      <c r="G10" s="740"/>
      <c r="H10" s="741"/>
      <c r="I10" s="727"/>
    </row>
    <row r="11" spans="1:10" ht="55.35" customHeight="1" x14ac:dyDescent="0.45">
      <c r="A11" s="181" t="s">
        <v>15</v>
      </c>
      <c r="B11" s="742" t="s">
        <v>184</v>
      </c>
      <c r="C11" s="743"/>
      <c r="D11" s="743"/>
      <c r="E11" s="743"/>
      <c r="F11" s="743"/>
      <c r="G11" s="743"/>
      <c r="H11" s="743"/>
      <c r="I11" s="744"/>
    </row>
    <row r="12" spans="1:10" ht="40.35" customHeight="1" x14ac:dyDescent="0.45">
      <c r="A12" s="716" t="s">
        <v>174</v>
      </c>
      <c r="B12" s="182" t="s">
        <v>15</v>
      </c>
      <c r="C12" s="719" t="s">
        <v>172</v>
      </c>
      <c r="D12" s="720"/>
      <c r="E12" s="720"/>
      <c r="F12" s="720"/>
      <c r="G12" s="720"/>
      <c r="H12" s="720"/>
      <c r="I12" s="721"/>
    </row>
    <row r="13" spans="1:10" ht="40.35" customHeight="1" x14ac:dyDescent="0.45">
      <c r="A13" s="718"/>
      <c r="B13" s="183" t="s">
        <v>15</v>
      </c>
      <c r="C13" s="735" t="s">
        <v>169</v>
      </c>
      <c r="D13" s="735"/>
      <c r="E13" s="735"/>
      <c r="F13" s="735"/>
      <c r="G13" s="735"/>
      <c r="H13" s="735"/>
      <c r="I13" s="736"/>
    </row>
    <row r="14" spans="1:10" ht="40.35" customHeight="1" x14ac:dyDescent="0.45">
      <c r="A14" s="716" t="s">
        <v>185</v>
      </c>
      <c r="B14" s="182" t="s">
        <v>15</v>
      </c>
      <c r="C14" s="737" t="s">
        <v>186</v>
      </c>
      <c r="D14" s="737"/>
      <c r="E14" s="737"/>
      <c r="F14" s="737"/>
      <c r="G14" s="737"/>
      <c r="H14" s="737"/>
      <c r="I14" s="738"/>
    </row>
    <row r="15" spans="1:10" ht="40.35" customHeight="1" x14ac:dyDescent="0.45">
      <c r="A15" s="718"/>
      <c r="B15" s="195"/>
      <c r="C15" s="739" t="s">
        <v>187</v>
      </c>
      <c r="D15" s="739"/>
      <c r="E15" s="739"/>
      <c r="F15" s="739"/>
      <c r="G15" s="739"/>
      <c r="H15" s="196" t="s">
        <v>15</v>
      </c>
      <c r="I15" s="197" t="s">
        <v>188</v>
      </c>
    </row>
    <row r="16" spans="1:10" ht="70.349999999999994" customHeight="1" x14ac:dyDescent="0.45">
      <c r="A16" s="194" t="s">
        <v>206</v>
      </c>
      <c r="B16" s="198"/>
      <c r="C16" s="745" t="s">
        <v>207</v>
      </c>
      <c r="D16" s="745"/>
      <c r="E16" s="745"/>
      <c r="F16" s="745"/>
      <c r="G16" s="745"/>
      <c r="H16" s="199" t="s">
        <v>15</v>
      </c>
      <c r="I16" s="200" t="s">
        <v>188</v>
      </c>
    </row>
    <row r="17" spans="1:9" ht="55.35" customHeight="1" x14ac:dyDescent="0.45">
      <c r="A17" s="181" t="s">
        <v>15</v>
      </c>
      <c r="B17" s="742" t="s">
        <v>189</v>
      </c>
      <c r="C17" s="743"/>
      <c r="D17" s="743"/>
      <c r="E17" s="743"/>
      <c r="F17" s="743"/>
      <c r="G17" s="743"/>
      <c r="H17" s="743"/>
      <c r="I17" s="744"/>
    </row>
    <row r="18" spans="1:9" ht="40.35" customHeight="1" x14ac:dyDescent="0.45">
      <c r="A18" s="175"/>
      <c r="B18" s="176" t="s">
        <v>15</v>
      </c>
      <c r="C18" s="745" t="s">
        <v>190</v>
      </c>
      <c r="D18" s="745"/>
      <c r="E18" s="745"/>
      <c r="F18" s="746" t="s">
        <v>191</v>
      </c>
      <c r="G18" s="746"/>
      <c r="H18" s="747"/>
      <c r="I18" s="748"/>
    </row>
    <row r="19" spans="1:9" ht="55.35" customHeight="1" x14ac:dyDescent="0.45">
      <c r="A19" s="181" t="s">
        <v>15</v>
      </c>
      <c r="B19" s="742" t="s">
        <v>192</v>
      </c>
      <c r="C19" s="743"/>
      <c r="D19" s="743"/>
      <c r="E19" s="743"/>
      <c r="F19" s="743"/>
      <c r="G19" s="743"/>
      <c r="H19" s="743"/>
      <c r="I19" s="744"/>
    </row>
    <row r="20" spans="1:9" ht="65.099999999999994" customHeight="1" x14ac:dyDescent="0.45">
      <c r="A20" s="716" t="s">
        <v>173</v>
      </c>
      <c r="B20" s="182" t="s">
        <v>15</v>
      </c>
      <c r="C20" s="719" t="s">
        <v>193</v>
      </c>
      <c r="D20" s="720"/>
      <c r="E20" s="720"/>
      <c r="F20" s="720"/>
      <c r="G20" s="720"/>
      <c r="H20" s="720"/>
      <c r="I20" s="721"/>
    </row>
    <row r="21" spans="1:9" ht="45" customHeight="1" x14ac:dyDescent="0.45">
      <c r="A21" s="717"/>
      <c r="B21" s="169" t="s">
        <v>15</v>
      </c>
      <c r="C21" s="722" t="s">
        <v>194</v>
      </c>
      <c r="D21" s="722"/>
      <c r="E21" s="722"/>
      <c r="F21" s="722"/>
      <c r="G21" s="722"/>
      <c r="H21" s="722"/>
      <c r="I21" s="723"/>
    </row>
    <row r="22" spans="1:9" ht="40.35" customHeight="1" x14ac:dyDescent="0.45">
      <c r="A22" s="718"/>
      <c r="B22" s="184"/>
      <c r="C22" s="724" t="s">
        <v>195</v>
      </c>
      <c r="D22" s="724"/>
      <c r="E22" s="724"/>
      <c r="F22" s="724"/>
      <c r="G22" s="725"/>
      <c r="H22" s="726"/>
      <c r="I22" s="727"/>
    </row>
    <row r="23" spans="1:9" ht="40.35" customHeight="1" x14ac:dyDescent="0.45">
      <c r="A23" s="717" t="s">
        <v>196</v>
      </c>
      <c r="B23" s="170" t="s">
        <v>15</v>
      </c>
      <c r="C23" s="730" t="s">
        <v>171</v>
      </c>
      <c r="D23" s="730"/>
      <c r="E23" s="730"/>
      <c r="F23" s="730"/>
      <c r="G23" s="730"/>
      <c r="H23" s="730"/>
      <c r="I23" s="731"/>
    </row>
    <row r="24" spans="1:9" ht="40.35" customHeight="1" x14ac:dyDescent="0.45">
      <c r="A24" s="728"/>
      <c r="B24" s="169" t="s">
        <v>15</v>
      </c>
      <c r="C24" s="732" t="s">
        <v>197</v>
      </c>
      <c r="D24" s="732"/>
      <c r="E24" s="732"/>
      <c r="F24" s="732"/>
      <c r="G24" s="732"/>
      <c r="H24" s="732"/>
      <c r="I24" s="733"/>
    </row>
    <row r="25" spans="1:9" ht="40.35" customHeight="1" x14ac:dyDescent="0.45">
      <c r="A25" s="728"/>
      <c r="B25" s="169" t="s">
        <v>15</v>
      </c>
      <c r="C25" s="732" t="s">
        <v>170</v>
      </c>
      <c r="D25" s="732"/>
      <c r="E25" s="732"/>
      <c r="F25" s="732"/>
      <c r="G25" s="732"/>
      <c r="H25" s="732"/>
      <c r="I25" s="733"/>
    </row>
    <row r="26" spans="1:9" ht="40.35" customHeight="1" thickBot="1" x14ac:dyDescent="0.5">
      <c r="A26" s="729"/>
      <c r="B26" s="185"/>
      <c r="C26" s="734" t="s">
        <v>198</v>
      </c>
      <c r="D26" s="734"/>
      <c r="E26" s="734"/>
      <c r="F26" s="734"/>
      <c r="G26" s="734"/>
      <c r="H26" s="186" t="s">
        <v>15</v>
      </c>
      <c r="I26" s="187" t="s">
        <v>188</v>
      </c>
    </row>
    <row r="27" spans="1:9" ht="30" customHeight="1" thickBot="1" x14ac:dyDescent="0.5">
      <c r="A27" s="171" t="s">
        <v>199</v>
      </c>
      <c r="B27" s="172"/>
      <c r="C27" s="172"/>
      <c r="D27" s="172"/>
      <c r="E27" s="172"/>
      <c r="F27" s="172"/>
      <c r="G27" s="172"/>
      <c r="H27" s="172"/>
      <c r="I27" s="173"/>
    </row>
    <row r="28" spans="1:9" ht="40.35" customHeight="1" x14ac:dyDescent="0.45">
      <c r="A28" s="712" t="s">
        <v>200</v>
      </c>
      <c r="B28" s="713"/>
      <c r="C28" s="713"/>
      <c r="D28" s="713"/>
      <c r="E28" s="713"/>
      <c r="F28" s="713"/>
      <c r="G28" s="713"/>
      <c r="H28" s="188" t="s">
        <v>15</v>
      </c>
      <c r="I28" s="189" t="s">
        <v>188</v>
      </c>
    </row>
    <row r="29" spans="1:9" ht="40.35" customHeight="1" thickBot="1" x14ac:dyDescent="0.5">
      <c r="A29" s="714" t="s">
        <v>201</v>
      </c>
      <c r="B29" s="715"/>
      <c r="C29" s="715"/>
      <c r="D29" s="715"/>
      <c r="E29" s="715"/>
      <c r="F29" s="715"/>
      <c r="G29" s="715"/>
      <c r="H29" s="190" t="s">
        <v>15</v>
      </c>
      <c r="I29" s="191" t="s">
        <v>188</v>
      </c>
    </row>
  </sheetData>
  <mergeCells count="42">
    <mergeCell ref="A1:I1"/>
    <mergeCell ref="A3:B3"/>
    <mergeCell ref="C3:I3"/>
    <mergeCell ref="B6:I6"/>
    <mergeCell ref="B7:B9"/>
    <mergeCell ref="F7:G7"/>
    <mergeCell ref="H7:I7"/>
    <mergeCell ref="F8:G8"/>
    <mergeCell ref="H8:I8"/>
    <mergeCell ref="F9:G9"/>
    <mergeCell ref="H9:I9"/>
    <mergeCell ref="C7:C8"/>
    <mergeCell ref="D7:E8"/>
    <mergeCell ref="D9:E9"/>
    <mergeCell ref="D10:E10"/>
    <mergeCell ref="F10:G10"/>
    <mergeCell ref="H10:I10"/>
    <mergeCell ref="B19:I19"/>
    <mergeCell ref="B11:I11"/>
    <mergeCell ref="C16:G16"/>
    <mergeCell ref="B17:I17"/>
    <mergeCell ref="C18:E18"/>
    <mergeCell ref="F18:G18"/>
    <mergeCell ref="H18:I18"/>
    <mergeCell ref="A12:A13"/>
    <mergeCell ref="C12:I12"/>
    <mergeCell ref="C13:I13"/>
    <mergeCell ref="A14:A15"/>
    <mergeCell ref="C14:I14"/>
    <mergeCell ref="C15:G15"/>
    <mergeCell ref="A28:G28"/>
    <mergeCell ref="A29:G29"/>
    <mergeCell ref="A20:A22"/>
    <mergeCell ref="C20:I20"/>
    <mergeCell ref="C21:I21"/>
    <mergeCell ref="C22:G22"/>
    <mergeCell ref="H22:I22"/>
    <mergeCell ref="A23:A26"/>
    <mergeCell ref="C23:I23"/>
    <mergeCell ref="C24:I24"/>
    <mergeCell ref="C25:I25"/>
    <mergeCell ref="C26:G26"/>
  </mergeCells>
  <phoneticPr fontId="1"/>
  <conditionalFormatting sqref="A6">
    <cfRule type="expression" dxfId="273" priority="2">
      <formula>$A$19="■"</formula>
    </cfRule>
    <cfRule type="expression" dxfId="272" priority="4">
      <formula>$A$17="■"</formula>
    </cfRule>
    <cfRule type="expression" dxfId="271" priority="6">
      <formula>$A$11="■"</formula>
    </cfRule>
  </conditionalFormatting>
  <conditionalFormatting sqref="A11 B12:B15 B20:B21 B23:B25 A6">
    <cfRule type="containsText" dxfId="270" priority="22" operator="containsText" text="□">
      <formula>NOT(ISERROR(SEARCH("□",A6)))</formula>
    </cfRule>
  </conditionalFormatting>
  <conditionalFormatting sqref="A11">
    <cfRule type="expression" dxfId="269" priority="8">
      <formula>$A$6="■"</formula>
    </cfRule>
  </conditionalFormatting>
  <conditionalFormatting sqref="A17 A19">
    <cfRule type="containsText" dxfId="268" priority="19" operator="containsText" text="□">
      <formula>NOT(ISERROR(SEARCH("□",A17)))</formula>
    </cfRule>
  </conditionalFormatting>
  <conditionalFormatting sqref="B12:B14 H15:H16 A17 B18 H18:I18 A19 B20:B21 H22:I22 B23:B25 H26">
    <cfRule type="expression" dxfId="267" priority="7">
      <formula>$A$6="■"</formula>
    </cfRule>
  </conditionalFormatting>
  <conditionalFormatting sqref="B18">
    <cfRule type="containsText" dxfId="266" priority="12" operator="containsText" text="□">
      <formula>NOT(ISERROR(SEARCH("□",B18)))</formula>
    </cfRule>
  </conditionalFormatting>
  <conditionalFormatting sqref="C7">
    <cfRule type="containsText" dxfId="265" priority="17" operator="containsText" text="□">
      <formula>NOT(ISERROR(SEARCH("□",C7)))</formula>
    </cfRule>
  </conditionalFormatting>
  <conditionalFormatting sqref="C7:C8">
    <cfRule type="expression" dxfId="264" priority="9">
      <formula>$C$9="■"</formula>
    </cfRule>
  </conditionalFormatting>
  <conditionalFormatting sqref="C7:C10 H7:I10 A11 B12:B14 H15:H16 A17 B18 H18:I18">
    <cfRule type="expression" dxfId="263" priority="1">
      <formula>$A$19="■"</formula>
    </cfRule>
  </conditionalFormatting>
  <conditionalFormatting sqref="C7:C10 H7:I10 A11 B12:B14 H15:H16 A19 B20:B21 H22:I22 B23:B25 H26">
    <cfRule type="expression" dxfId="262" priority="3">
      <formula>$A$17="■"</formula>
    </cfRule>
  </conditionalFormatting>
  <conditionalFormatting sqref="C7:C10 H7:I10 A17 B18 H18:I18 A19 B20:B21 H22:I22 B23:B25 H26">
    <cfRule type="expression" dxfId="261" priority="5">
      <formula>$A$11="■"</formula>
    </cfRule>
  </conditionalFormatting>
  <conditionalFormatting sqref="C9:C10">
    <cfRule type="containsText" dxfId="260" priority="14" operator="containsText" text="□">
      <formula>NOT(ISERROR(SEARCH("□",C9)))</formula>
    </cfRule>
  </conditionalFormatting>
  <conditionalFormatting sqref="C9:E9">
    <cfRule type="expression" dxfId="259" priority="10">
      <formula>$C$7="■"</formula>
    </cfRule>
  </conditionalFormatting>
  <conditionalFormatting sqref="C3:I3">
    <cfRule type="containsBlanks" dxfId="258" priority="23">
      <formula>LEN(TRIM(C3))=0</formula>
    </cfRule>
  </conditionalFormatting>
  <conditionalFormatting sqref="H10">
    <cfRule type="expression" dxfId="257" priority="15">
      <formula>H10&lt;&gt;""</formula>
    </cfRule>
  </conditionalFormatting>
  <conditionalFormatting sqref="H15:H16">
    <cfRule type="containsText" dxfId="256" priority="21" operator="containsText" text="□">
      <formula>NOT(ISERROR(SEARCH("□",H15)))</formula>
    </cfRule>
  </conditionalFormatting>
  <conditionalFormatting sqref="H18">
    <cfRule type="expression" dxfId="255" priority="13">
      <formula>H18&lt;&gt;""</formula>
    </cfRule>
  </conditionalFormatting>
  <conditionalFormatting sqref="H26">
    <cfRule type="containsText" dxfId="254" priority="20" operator="containsText" text="□">
      <formula>NOT(ISERROR(SEARCH("□",H26)))</formula>
    </cfRule>
  </conditionalFormatting>
  <conditionalFormatting sqref="H28:H29">
    <cfRule type="containsText" dxfId="253" priority="11" operator="containsText" text="□">
      <formula>NOT(ISERROR(SEARCH("□",H28)))</formula>
    </cfRule>
  </conditionalFormatting>
  <conditionalFormatting sqref="H7:I9">
    <cfRule type="expression" dxfId="252" priority="16">
      <formula>H7&lt;&gt;""</formula>
    </cfRule>
  </conditionalFormatting>
  <conditionalFormatting sqref="H22:I22">
    <cfRule type="expression" dxfId="251" priority="18">
      <formula>H22&lt;&gt;""</formula>
    </cfRule>
  </conditionalFormatting>
  <dataValidations xWindow="645" yWindow="375" count="2">
    <dataValidation type="list" allowBlank="1" showErrorMessage="1" promptTitle="認証プログラム" prompt="プルダウンから選択して入力してください" sqref="H7:I7" xr:uid="{5113894B-1B56-4907-B4E3-C294C2625A26}">
      <formula1>"SuMPO EPD,EPD Hub,その他"</formula1>
    </dataValidation>
    <dataValidation type="list" allowBlank="1" showInputMessage="1" showErrorMessage="1" sqref="B18 C9:C10 B12:B15 B20:B21 B23:B25 H26 A6 A11 H15:H16 A17 A19 C7 H28:H29" xr:uid="{42912230-B6ED-4C35-9B7A-476D5D5F7E90}">
      <formula1>"□,■"</formula1>
    </dataValidation>
  </dataValidations>
  <printOptions horizontalCentered="1"/>
  <pageMargins left="0.39370078740157483" right="0.39370078740157483" top="0.39370078740157483" bottom="0.59055118110236227" header="0" footer="0"/>
  <pageSetup paperSize="9" scale="64" fitToWidth="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0AB89-AF72-47A1-86C9-5FBF7E8F2B74}">
  <sheetPr>
    <tabColor rgb="FFFFC000"/>
    <pageSetUpPr fitToPage="1"/>
  </sheetPr>
  <dimension ref="A1:R33"/>
  <sheetViews>
    <sheetView showGridLines="0" view="pageBreakPreview" zoomScale="90" zoomScaleNormal="100" zoomScaleSheetLayoutView="90" workbookViewId="0"/>
  </sheetViews>
  <sheetFormatPr defaultColWidth="9" defaultRowHeight="18" x14ac:dyDescent="0.45"/>
  <cols>
    <col min="1" max="1" width="12.59765625" style="10" customWidth="1"/>
    <col min="2" max="2" width="15.59765625" style="10" customWidth="1"/>
    <col min="3" max="5" width="12.59765625" style="10" customWidth="1"/>
    <col min="6" max="10" width="9.59765625" style="10" customWidth="1"/>
    <col min="11" max="11" width="10.59765625" style="10" customWidth="1"/>
    <col min="12" max="12" width="5.8984375" style="10" bestFit="1" customWidth="1"/>
    <col min="13" max="32" width="10.59765625" style="10" customWidth="1"/>
    <col min="33" max="16384" width="9" style="10"/>
  </cols>
  <sheetData>
    <row r="1" spans="1:18" ht="20.100000000000001" customHeight="1" x14ac:dyDescent="0.45">
      <c r="A1" s="44" t="s">
        <v>285</v>
      </c>
      <c r="J1" s="75"/>
    </row>
    <row r="2" spans="1:18" ht="12.6" customHeight="1" x14ac:dyDescent="0.45">
      <c r="A2" s="19"/>
    </row>
    <row r="3" spans="1:18" ht="28.5" customHeight="1" thickBot="1" x14ac:dyDescent="0.5">
      <c r="A3" s="20" t="s">
        <v>23</v>
      </c>
      <c r="K3" s="76" t="s">
        <v>87</v>
      </c>
    </row>
    <row r="4" spans="1:18" ht="20.100000000000001" customHeight="1" x14ac:dyDescent="0.45">
      <c r="A4" s="509" t="s">
        <v>24</v>
      </c>
      <c r="B4" s="510"/>
      <c r="C4" s="510"/>
      <c r="D4" s="510"/>
      <c r="E4" s="510"/>
      <c r="F4" s="510"/>
      <c r="G4" s="510"/>
      <c r="H4" s="510"/>
      <c r="I4" s="510"/>
      <c r="J4" s="511"/>
    </row>
    <row r="5" spans="1:18" ht="30" customHeight="1" x14ac:dyDescent="0.45">
      <c r="A5" s="240" t="s">
        <v>93</v>
      </c>
      <c r="B5" s="535"/>
      <c r="C5" s="535"/>
      <c r="D5" s="535"/>
      <c r="E5" s="535"/>
      <c r="F5" s="535"/>
      <c r="G5" s="535"/>
      <c r="H5" s="535"/>
      <c r="I5" s="535"/>
      <c r="J5" s="777"/>
      <c r="L5" s="273"/>
      <c r="M5" s="273"/>
      <c r="N5" s="273"/>
      <c r="O5" s="273"/>
      <c r="P5" s="273"/>
      <c r="Q5" s="273"/>
      <c r="R5" s="273"/>
    </row>
    <row r="6" spans="1:18" ht="24.9" customHeight="1" x14ac:dyDescent="0.45">
      <c r="A6" s="503" t="s">
        <v>319</v>
      </c>
      <c r="B6" s="504"/>
      <c r="C6" s="504"/>
      <c r="D6" s="504"/>
      <c r="E6" s="504"/>
      <c r="F6" s="504"/>
      <c r="G6" s="504"/>
      <c r="H6" s="504"/>
      <c r="I6" s="504"/>
      <c r="J6" s="505"/>
      <c r="L6" s="273"/>
      <c r="M6" s="273"/>
      <c r="N6" s="273"/>
      <c r="O6" s="273"/>
      <c r="P6" s="273"/>
      <c r="Q6" s="273"/>
      <c r="R6" s="273"/>
    </row>
    <row r="7" spans="1:18" ht="24.9" customHeight="1" x14ac:dyDescent="0.45">
      <c r="A7" s="503"/>
      <c r="B7" s="504"/>
      <c r="C7" s="504"/>
      <c r="D7" s="504"/>
      <c r="E7" s="504"/>
      <c r="F7" s="504"/>
      <c r="G7" s="504"/>
      <c r="H7" s="504"/>
      <c r="I7" s="504"/>
      <c r="J7" s="505"/>
      <c r="L7" s="273"/>
      <c r="M7" s="273"/>
      <c r="N7" s="273"/>
      <c r="O7" s="273"/>
      <c r="P7" s="273"/>
      <c r="Q7" s="273"/>
      <c r="R7" s="273"/>
    </row>
    <row r="8" spans="1:18" ht="24.9" customHeight="1" x14ac:dyDescent="0.45">
      <c r="A8" s="503"/>
      <c r="B8" s="504"/>
      <c r="C8" s="504"/>
      <c r="D8" s="504"/>
      <c r="E8" s="504"/>
      <c r="F8" s="504"/>
      <c r="G8" s="504"/>
      <c r="H8" s="504"/>
      <c r="I8" s="504"/>
      <c r="J8" s="505"/>
      <c r="L8" s="273"/>
      <c r="M8" s="273"/>
      <c r="N8" s="273"/>
      <c r="O8" s="273"/>
      <c r="P8" s="273"/>
      <c r="Q8" s="273"/>
      <c r="R8" s="273"/>
    </row>
    <row r="9" spans="1:18" ht="24.9" customHeight="1" x14ac:dyDescent="0.45">
      <c r="A9" s="503"/>
      <c r="B9" s="504"/>
      <c r="C9" s="504"/>
      <c r="D9" s="504"/>
      <c r="E9" s="504"/>
      <c r="F9" s="504"/>
      <c r="G9" s="504"/>
      <c r="H9" s="504"/>
      <c r="I9" s="504"/>
      <c r="J9" s="505"/>
      <c r="L9" s="273"/>
      <c r="M9" s="273"/>
      <c r="N9" s="273"/>
      <c r="O9" s="273"/>
      <c r="P9" s="273"/>
      <c r="Q9" s="273"/>
      <c r="R9" s="273"/>
    </row>
    <row r="10" spans="1:18" ht="24.9" customHeight="1" x14ac:dyDescent="0.45">
      <c r="A10" s="503"/>
      <c r="B10" s="504"/>
      <c r="C10" s="504"/>
      <c r="D10" s="504"/>
      <c r="E10" s="504"/>
      <c r="F10" s="504"/>
      <c r="G10" s="504"/>
      <c r="H10" s="504"/>
      <c r="I10" s="504"/>
      <c r="J10" s="505"/>
      <c r="L10" s="273"/>
      <c r="M10" s="273"/>
      <c r="N10" s="273"/>
      <c r="O10" s="273"/>
      <c r="P10" s="273"/>
      <c r="Q10" s="273"/>
      <c r="R10" s="273"/>
    </row>
    <row r="11" spans="1:18" ht="24.9" customHeight="1" x14ac:dyDescent="0.45">
      <c r="A11" s="503"/>
      <c r="B11" s="504"/>
      <c r="C11" s="504"/>
      <c r="D11" s="504"/>
      <c r="E11" s="504"/>
      <c r="F11" s="504"/>
      <c r="G11" s="504"/>
      <c r="H11" s="504"/>
      <c r="I11" s="504"/>
      <c r="J11" s="505"/>
      <c r="L11" s="273"/>
      <c r="M11" s="273"/>
      <c r="N11" s="273"/>
      <c r="O11" s="273"/>
      <c r="P11" s="273"/>
      <c r="Q11" s="273"/>
      <c r="R11" s="273"/>
    </row>
    <row r="12" spans="1:18" ht="24.9" customHeight="1" x14ac:dyDescent="0.45">
      <c r="A12" s="503"/>
      <c r="B12" s="504"/>
      <c r="C12" s="504"/>
      <c r="D12" s="504"/>
      <c r="E12" s="504"/>
      <c r="F12" s="504"/>
      <c r="G12" s="504"/>
      <c r="H12" s="504"/>
      <c r="I12" s="504"/>
      <c r="J12" s="505"/>
      <c r="L12" s="273"/>
      <c r="M12" s="273"/>
      <c r="N12" s="273"/>
      <c r="O12" s="273"/>
      <c r="P12" s="273"/>
      <c r="Q12" s="273"/>
      <c r="R12" s="273"/>
    </row>
    <row r="13" spans="1:18" ht="24.9" customHeight="1" x14ac:dyDescent="0.45">
      <c r="A13" s="503"/>
      <c r="B13" s="504"/>
      <c r="C13" s="504"/>
      <c r="D13" s="504"/>
      <c r="E13" s="504"/>
      <c r="F13" s="504"/>
      <c r="G13" s="504"/>
      <c r="H13" s="504"/>
      <c r="I13" s="504"/>
      <c r="J13" s="505"/>
      <c r="L13" s="273"/>
      <c r="M13" s="273"/>
      <c r="N13" s="273"/>
      <c r="O13" s="273"/>
      <c r="P13" s="273"/>
      <c r="Q13" s="273"/>
      <c r="R13" s="273"/>
    </row>
    <row r="14" spans="1:18" ht="24.9" customHeight="1" x14ac:dyDescent="0.45">
      <c r="A14" s="503"/>
      <c r="B14" s="504"/>
      <c r="C14" s="504"/>
      <c r="D14" s="504"/>
      <c r="E14" s="504"/>
      <c r="F14" s="504"/>
      <c r="G14" s="504"/>
      <c r="H14" s="504"/>
      <c r="I14" s="504"/>
      <c r="J14" s="505"/>
      <c r="L14" s="273"/>
      <c r="M14" s="273"/>
      <c r="N14" s="273"/>
      <c r="O14" s="273"/>
      <c r="P14" s="273"/>
      <c r="Q14" s="273"/>
      <c r="R14" s="273"/>
    </row>
    <row r="15" spans="1:18" ht="24.9" customHeight="1" x14ac:dyDescent="0.45">
      <c r="A15" s="503"/>
      <c r="B15" s="504"/>
      <c r="C15" s="504"/>
      <c r="D15" s="504"/>
      <c r="E15" s="504"/>
      <c r="F15" s="504"/>
      <c r="G15" s="504"/>
      <c r="H15" s="504"/>
      <c r="I15" s="504"/>
      <c r="J15" s="505"/>
    </row>
    <row r="16" spans="1:18" ht="24.9" customHeight="1" x14ac:dyDescent="0.45">
      <c r="A16" s="503"/>
      <c r="B16" s="504"/>
      <c r="C16" s="504"/>
      <c r="D16" s="504"/>
      <c r="E16" s="504"/>
      <c r="F16" s="504"/>
      <c r="G16" s="504"/>
      <c r="H16" s="504"/>
      <c r="I16" s="504"/>
      <c r="J16" s="505"/>
    </row>
    <row r="17" spans="1:10" ht="24.9" customHeight="1" x14ac:dyDescent="0.45">
      <c r="A17" s="503"/>
      <c r="B17" s="504"/>
      <c r="C17" s="504"/>
      <c r="D17" s="504"/>
      <c r="E17" s="504"/>
      <c r="F17" s="504"/>
      <c r="G17" s="504"/>
      <c r="H17" s="504"/>
      <c r="I17" s="504"/>
      <c r="J17" s="505"/>
    </row>
    <row r="18" spans="1:10" ht="24.9" customHeight="1" x14ac:dyDescent="0.45">
      <c r="A18" s="503"/>
      <c r="B18" s="504"/>
      <c r="C18" s="504"/>
      <c r="D18" s="504"/>
      <c r="E18" s="504"/>
      <c r="F18" s="504"/>
      <c r="G18" s="504"/>
      <c r="H18" s="504"/>
      <c r="I18" s="504"/>
      <c r="J18" s="505"/>
    </row>
    <row r="19" spans="1:10" ht="24.9" customHeight="1" x14ac:dyDescent="0.45">
      <c r="A19" s="503"/>
      <c r="B19" s="504"/>
      <c r="C19" s="504"/>
      <c r="D19" s="504"/>
      <c r="E19" s="504"/>
      <c r="F19" s="504"/>
      <c r="G19" s="504"/>
      <c r="H19" s="504"/>
      <c r="I19" s="504"/>
      <c r="J19" s="505"/>
    </row>
    <row r="20" spans="1:10" ht="24.9" customHeight="1" x14ac:dyDescent="0.45">
      <c r="A20" s="503"/>
      <c r="B20" s="504"/>
      <c r="C20" s="504"/>
      <c r="D20" s="504"/>
      <c r="E20" s="504"/>
      <c r="F20" s="504"/>
      <c r="G20" s="504"/>
      <c r="H20" s="504"/>
      <c r="I20" s="504"/>
      <c r="J20" s="505"/>
    </row>
    <row r="21" spans="1:10" ht="24.9" customHeight="1" x14ac:dyDescent="0.45">
      <c r="A21" s="503"/>
      <c r="B21" s="504"/>
      <c r="C21" s="504"/>
      <c r="D21" s="504"/>
      <c r="E21" s="504"/>
      <c r="F21" s="504"/>
      <c r="G21" s="504"/>
      <c r="H21" s="504"/>
      <c r="I21" s="504"/>
      <c r="J21" s="505"/>
    </row>
    <row r="22" spans="1:10" ht="24.9" customHeight="1" x14ac:dyDescent="0.45">
      <c r="A22" s="503"/>
      <c r="B22" s="504"/>
      <c r="C22" s="504"/>
      <c r="D22" s="504"/>
      <c r="E22" s="504"/>
      <c r="F22" s="504"/>
      <c r="G22" s="504"/>
      <c r="H22" s="504"/>
      <c r="I22" s="504"/>
      <c r="J22" s="505"/>
    </row>
    <row r="23" spans="1:10" ht="24.9" customHeight="1" x14ac:dyDescent="0.45">
      <c r="A23" s="503"/>
      <c r="B23" s="504"/>
      <c r="C23" s="504"/>
      <c r="D23" s="504"/>
      <c r="E23" s="504"/>
      <c r="F23" s="504"/>
      <c r="G23" s="504"/>
      <c r="H23" s="504"/>
      <c r="I23" s="504"/>
      <c r="J23" s="505"/>
    </row>
    <row r="24" spans="1:10" ht="24.9" customHeight="1" x14ac:dyDescent="0.45">
      <c r="A24" s="503"/>
      <c r="B24" s="504"/>
      <c r="C24" s="504"/>
      <c r="D24" s="504"/>
      <c r="E24" s="504"/>
      <c r="F24" s="504"/>
      <c r="G24" s="504"/>
      <c r="H24" s="504"/>
      <c r="I24" s="504"/>
      <c r="J24" s="505"/>
    </row>
    <row r="25" spans="1:10" ht="24.9" customHeight="1" x14ac:dyDescent="0.45">
      <c r="A25" s="506"/>
      <c r="B25" s="507"/>
      <c r="C25" s="507"/>
      <c r="D25" s="507"/>
      <c r="E25" s="507"/>
      <c r="F25" s="507"/>
      <c r="G25" s="507"/>
      <c r="H25" s="507"/>
      <c r="I25" s="507"/>
      <c r="J25" s="508"/>
    </row>
    <row r="26" spans="1:10" ht="61.5" customHeight="1" x14ac:dyDescent="0.45">
      <c r="A26" s="778" t="s">
        <v>321</v>
      </c>
      <c r="B26" s="513"/>
      <c r="C26" s="513"/>
      <c r="D26" s="513"/>
      <c r="E26" s="514"/>
      <c r="F26" s="515" t="s">
        <v>25</v>
      </c>
      <c r="G26" s="513"/>
      <c r="H26" s="513"/>
      <c r="I26" s="513"/>
      <c r="J26" s="516"/>
    </row>
    <row r="27" spans="1:10" ht="30" customHeight="1" x14ac:dyDescent="0.45">
      <c r="A27" s="241"/>
      <c r="B27" s="242" t="s">
        <v>282</v>
      </c>
      <c r="C27" s="527" t="s">
        <v>273</v>
      </c>
      <c r="D27" s="527"/>
      <c r="E27" s="528"/>
      <c r="F27" s="517" t="s">
        <v>320</v>
      </c>
      <c r="G27" s="518"/>
      <c r="H27" s="518"/>
      <c r="I27" s="518"/>
      <c r="J27" s="519"/>
    </row>
    <row r="28" spans="1:10" ht="30" customHeight="1" x14ac:dyDescent="0.45">
      <c r="A28" s="243" t="s">
        <v>274</v>
      </c>
      <c r="B28" s="270"/>
      <c r="C28" s="524"/>
      <c r="D28" s="525"/>
      <c r="E28" s="526"/>
      <c r="F28" s="520"/>
      <c r="G28" s="518"/>
      <c r="H28" s="518"/>
      <c r="I28" s="518"/>
      <c r="J28" s="519"/>
    </row>
    <row r="29" spans="1:10" ht="30" customHeight="1" x14ac:dyDescent="0.45">
      <c r="A29" s="244" t="s">
        <v>275</v>
      </c>
      <c r="B29" s="271"/>
      <c r="C29" s="529"/>
      <c r="D29" s="530"/>
      <c r="E29" s="531"/>
      <c r="F29" s="520"/>
      <c r="G29" s="518"/>
      <c r="H29" s="518"/>
      <c r="I29" s="518"/>
      <c r="J29" s="519"/>
    </row>
    <row r="30" spans="1:10" ht="30" customHeight="1" x14ac:dyDescent="0.45">
      <c r="A30" s="244" t="s">
        <v>276</v>
      </c>
      <c r="B30" s="271"/>
      <c r="C30" s="529"/>
      <c r="D30" s="530"/>
      <c r="E30" s="531"/>
      <c r="F30" s="520"/>
      <c r="G30" s="518"/>
      <c r="H30" s="518"/>
      <c r="I30" s="518"/>
      <c r="J30" s="519"/>
    </row>
    <row r="31" spans="1:10" ht="30" customHeight="1" x14ac:dyDescent="0.45">
      <c r="A31" s="244" t="s">
        <v>277</v>
      </c>
      <c r="B31" s="271"/>
      <c r="C31" s="529"/>
      <c r="D31" s="530"/>
      <c r="E31" s="531"/>
      <c r="F31" s="520"/>
      <c r="G31" s="518"/>
      <c r="H31" s="518"/>
      <c r="I31" s="518"/>
      <c r="J31" s="519"/>
    </row>
    <row r="32" spans="1:10" ht="30" customHeight="1" x14ac:dyDescent="0.45">
      <c r="A32" s="244" t="s">
        <v>278</v>
      </c>
      <c r="B32" s="271"/>
      <c r="C32" s="529"/>
      <c r="D32" s="530"/>
      <c r="E32" s="531"/>
      <c r="F32" s="520"/>
      <c r="G32" s="518"/>
      <c r="H32" s="518"/>
      <c r="I32" s="518"/>
      <c r="J32" s="519"/>
    </row>
    <row r="33" spans="1:10" ht="30" customHeight="1" thickBot="1" x14ac:dyDescent="0.5">
      <c r="A33" s="245" t="s">
        <v>279</v>
      </c>
      <c r="B33" s="272"/>
      <c r="C33" s="532"/>
      <c r="D33" s="533"/>
      <c r="E33" s="534"/>
      <c r="F33" s="521"/>
      <c r="G33" s="522"/>
      <c r="H33" s="522"/>
      <c r="I33" s="522"/>
      <c r="J33" s="523"/>
    </row>
  </sheetData>
  <mergeCells count="13">
    <mergeCell ref="C31:E31"/>
    <mergeCell ref="C32:E32"/>
    <mergeCell ref="C33:E33"/>
    <mergeCell ref="A4:J4"/>
    <mergeCell ref="B5:J5"/>
    <mergeCell ref="A6:J25"/>
    <mergeCell ref="A26:E26"/>
    <mergeCell ref="F26:J26"/>
    <mergeCell ref="C27:E27"/>
    <mergeCell ref="F27:J33"/>
    <mergeCell ref="C28:E28"/>
    <mergeCell ref="C29:E29"/>
    <mergeCell ref="C30:E30"/>
  </mergeCells>
  <phoneticPr fontId="1"/>
  <conditionalFormatting sqref="B5:J5">
    <cfRule type="containsBlanks" dxfId="250" priority="1">
      <formula>LEN(TRIM(B5))=0</formula>
    </cfRule>
  </conditionalFormatting>
  <dataValidations xWindow="364" yWindow="258" count="2">
    <dataValidation allowBlank="1" showInputMessage="1" showErrorMessage="1" promptTitle="製品の概要" prompt="原単位等を策定する建材・設備について、どのような製品であるか具体に記載してください" sqref="A6:J25" xr:uid="{EAAE0530-5639-4123-BED9-05E7D2DD244B}"/>
    <dataValidation allowBlank="1" showInputMessage="1" showErrorMessage="1" promptTitle="製品の概要" prompt="1製品毎に作成してください" sqref="A5" xr:uid="{F835B2D9-B28A-45BB-A344-CD0080777BA2}"/>
  </dataValidations>
  <printOptions horizontalCentered="1"/>
  <pageMargins left="0.51181102362204722" right="0.51181102362204722" top="0.55118110236220474" bottom="0.35433070866141736" header="0.31496062992125984" footer="0.31496062992125984"/>
  <pageSetup paperSize="9" scale="74" orientation="portrait" r:id="rId1"/>
  <extLst>
    <ext xmlns:x14="http://schemas.microsoft.com/office/spreadsheetml/2009/9/main" uri="{CCE6A557-97BC-4b89-ADB6-D9C93CAAB3DF}">
      <x14:dataValidations xmlns:xm="http://schemas.microsoft.com/office/excel/2006/main" xWindow="364" yWindow="258" count="1">
        <x14:dataValidation type="list" allowBlank="1" showInputMessage="1" showErrorMessage="1" promptTitle="製品名" prompt="プルダウンリストから選択して入力してください" xr:uid="{F32007A5-A025-4301-AE3E-055FB4F652B6}">
          <x14:formula1>
            <xm:f>■製品名入力シート!$B$5:$B$14</xm:f>
          </x14:formula1>
          <xm:sqref>B5:J5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867B-CD65-4278-BE21-0E106527FD4A}">
  <sheetPr>
    <tabColor rgb="FFFFC000"/>
    <pageSetUpPr fitToPage="1"/>
  </sheetPr>
  <dimension ref="A1:P93"/>
  <sheetViews>
    <sheetView showGridLines="0" view="pageBreakPreview" topLeftCell="A64" zoomScale="75" zoomScaleNormal="75" zoomScaleSheetLayoutView="75" workbookViewId="0"/>
  </sheetViews>
  <sheetFormatPr defaultColWidth="9" defaultRowHeight="15" customHeight="1" x14ac:dyDescent="0.45"/>
  <cols>
    <col min="1" max="1" width="4" style="10" customWidth="1"/>
    <col min="2" max="3" width="20.59765625" style="10" customWidth="1"/>
    <col min="4" max="7" width="15.59765625" style="10" customWidth="1"/>
    <col min="8" max="12" width="16.59765625" style="10" customWidth="1"/>
    <col min="13" max="13" width="18.59765625" style="10" customWidth="1"/>
    <col min="14" max="14" width="16.59765625" style="10" customWidth="1"/>
    <col min="15" max="15" width="2.09765625" style="10" customWidth="1"/>
    <col min="16" max="16" width="9" style="10"/>
    <col min="17" max="19" width="12" style="10" customWidth="1"/>
    <col min="20" max="20" width="15.09765625" style="10" customWidth="1"/>
    <col min="21" max="21" width="18.09765625" style="10" bestFit="1" customWidth="1"/>
    <col min="22" max="23" width="21" style="10" bestFit="1" customWidth="1"/>
    <col min="24" max="25" width="16.59765625" style="10" customWidth="1"/>
    <col min="26" max="26" width="10.59765625" style="10" customWidth="1"/>
    <col min="27" max="16384" width="9" style="10"/>
  </cols>
  <sheetData>
    <row r="1" spans="1:16" ht="30" customHeight="1" thickBot="1" x14ac:dyDescent="0.5">
      <c r="B1" s="77" t="s">
        <v>322</v>
      </c>
      <c r="N1" s="22"/>
      <c r="P1" s="145" t="s">
        <v>208</v>
      </c>
    </row>
    <row r="2" spans="1:16" ht="24.9" customHeight="1" thickBot="1" x14ac:dyDescent="0.5">
      <c r="B2" s="566" t="s">
        <v>224</v>
      </c>
      <c r="C2" s="567"/>
      <c r="D2" s="219" t="s">
        <v>27</v>
      </c>
      <c r="E2" s="220" t="s">
        <v>28</v>
      </c>
      <c r="G2" s="289" t="s">
        <v>341</v>
      </c>
      <c r="N2" s="80" t="s">
        <v>29</v>
      </c>
    </row>
    <row r="3" spans="1:16" ht="30" customHeight="1" x14ac:dyDescent="0.45">
      <c r="B3" s="568"/>
      <c r="C3" s="569"/>
      <c r="D3" s="82"/>
      <c r="E3" s="82"/>
    </row>
    <row r="4" spans="1:16" ht="18" customHeight="1" x14ac:dyDescent="0.45">
      <c r="B4" s="13"/>
      <c r="C4" s="13"/>
      <c r="D4" s="13"/>
    </row>
    <row r="5" spans="1:16" ht="15" customHeight="1" x14ac:dyDescent="0.45">
      <c r="B5" s="13"/>
      <c r="C5" s="13"/>
    </row>
    <row r="6" spans="1:16" ht="18" customHeight="1" x14ac:dyDescent="0.45">
      <c r="A6" s="9" t="s">
        <v>30</v>
      </c>
    </row>
    <row r="7" spans="1:16" ht="10.35" customHeight="1" x14ac:dyDescent="0.45">
      <c r="B7" s="23"/>
    </row>
    <row r="8" spans="1:16" ht="18" customHeight="1" x14ac:dyDescent="0.45">
      <c r="B8" s="9" t="s">
        <v>31</v>
      </c>
      <c r="L8" s="24"/>
      <c r="N8" s="223" t="s">
        <v>226</v>
      </c>
    </row>
    <row r="9" spans="1:16" ht="24.9" customHeight="1" x14ac:dyDescent="0.45">
      <c r="A9" s="25"/>
      <c r="B9" s="555" t="s">
        <v>32</v>
      </c>
      <c r="C9" s="556"/>
      <c r="D9" s="555" t="s">
        <v>223</v>
      </c>
      <c r="E9" s="561"/>
      <c r="F9" s="564" t="s">
        <v>229</v>
      </c>
      <c r="G9" s="551" t="s">
        <v>216</v>
      </c>
      <c r="H9" s="557" t="s">
        <v>222</v>
      </c>
      <c r="I9" s="558"/>
      <c r="J9" s="558"/>
      <c r="K9" s="558"/>
      <c r="L9" s="558"/>
      <c r="M9" s="551" t="s">
        <v>225</v>
      </c>
      <c r="N9" s="553" t="s">
        <v>228</v>
      </c>
    </row>
    <row r="10" spans="1:16" ht="24.9" customHeight="1" x14ac:dyDescent="0.45">
      <c r="A10" s="25"/>
      <c r="B10" s="222" t="s">
        <v>209</v>
      </c>
      <c r="C10" s="222" t="s">
        <v>210</v>
      </c>
      <c r="D10" s="222" t="s">
        <v>27</v>
      </c>
      <c r="E10" s="222" t="s">
        <v>28</v>
      </c>
      <c r="F10" s="565"/>
      <c r="G10" s="552"/>
      <c r="H10" s="222" t="s">
        <v>217</v>
      </c>
      <c r="I10" s="222" t="s">
        <v>218</v>
      </c>
      <c r="J10" s="222" t="s">
        <v>219</v>
      </c>
      <c r="K10" s="222" t="s">
        <v>220</v>
      </c>
      <c r="L10" s="221" t="s">
        <v>221</v>
      </c>
      <c r="M10" s="552"/>
      <c r="N10" s="554"/>
    </row>
    <row r="11" spans="1:16" ht="24.9" customHeight="1" x14ac:dyDescent="0.45">
      <c r="A11" s="540">
        <v>1</v>
      </c>
      <c r="B11" s="559"/>
      <c r="C11" s="559"/>
      <c r="D11" s="542"/>
      <c r="E11" s="542"/>
      <c r="F11" s="544"/>
      <c r="G11" s="546"/>
      <c r="H11" s="210"/>
      <c r="I11" s="210"/>
      <c r="J11" s="210"/>
      <c r="K11" s="210"/>
      <c r="L11" s="211"/>
      <c r="M11" s="562"/>
      <c r="N11" s="224">
        <f>SUM(H11:L11)</f>
        <v>0</v>
      </c>
    </row>
    <row r="12" spans="1:16" ht="24.9" customHeight="1" x14ac:dyDescent="0.45">
      <c r="A12" s="541"/>
      <c r="B12" s="560"/>
      <c r="C12" s="560"/>
      <c r="D12" s="543"/>
      <c r="E12" s="543"/>
      <c r="F12" s="545"/>
      <c r="G12" s="547"/>
      <c r="H12" s="252">
        <f>ROUNDDOWN(IF(AND(G11="",H11=""),F11,F11*G11*H11),0)</f>
        <v>0</v>
      </c>
      <c r="I12" s="252">
        <f>ROUNDDOWN(IF(AND(G11="",I11=""),F11,F11*G11*I11),0)</f>
        <v>0</v>
      </c>
      <c r="J12" s="252">
        <f>ROUNDDOWN(IF(AND(G11="",J11=""),F11,F11*G11*J11),0)</f>
        <v>0</v>
      </c>
      <c r="K12" s="252">
        <f>ROUNDDOWN(IF(AND(G11="",K11=""),F11,F11*G11*K11),0)</f>
        <v>0</v>
      </c>
      <c r="L12" s="253">
        <f>ROUNDDOWN(IF(AND(G11="",L11=""),F11,F11*G11*L11),0)</f>
        <v>0</v>
      </c>
      <c r="M12" s="563"/>
      <c r="N12" s="214">
        <f>SUM(H12:L12)</f>
        <v>0</v>
      </c>
    </row>
    <row r="13" spans="1:16" ht="24.9" customHeight="1" x14ac:dyDescent="0.45">
      <c r="A13" s="540">
        <v>2</v>
      </c>
      <c r="B13" s="559"/>
      <c r="C13" s="559"/>
      <c r="D13" s="542"/>
      <c r="E13" s="542"/>
      <c r="F13" s="544"/>
      <c r="G13" s="546"/>
      <c r="H13" s="210"/>
      <c r="I13" s="210"/>
      <c r="J13" s="210"/>
      <c r="K13" s="210"/>
      <c r="L13" s="211"/>
      <c r="M13" s="562"/>
      <c r="N13" s="224">
        <f>SUM(H13:L13)</f>
        <v>0</v>
      </c>
    </row>
    <row r="14" spans="1:16" ht="24.9" customHeight="1" x14ac:dyDescent="0.45">
      <c r="A14" s="541"/>
      <c r="B14" s="560"/>
      <c r="C14" s="560"/>
      <c r="D14" s="543"/>
      <c r="E14" s="543"/>
      <c r="F14" s="545"/>
      <c r="G14" s="547"/>
      <c r="H14" s="252">
        <f>ROUNDDOWN(IF(AND(G13="",H13=""),F13,F13*G13*H13),0)</f>
        <v>0</v>
      </c>
      <c r="I14" s="252">
        <f>ROUNDDOWN(IF(AND(G13="",I13=""),F13,F13*G13*I13),0)</f>
        <v>0</v>
      </c>
      <c r="J14" s="252">
        <f>ROUNDDOWN(IF(AND(G13="",J13=""),F13,F13*G13*J13),0)</f>
        <v>0</v>
      </c>
      <c r="K14" s="252">
        <f>ROUNDDOWN(IF(AND(G13="",K13=""),F13,F13*G13*K13),0)</f>
        <v>0</v>
      </c>
      <c r="L14" s="253">
        <f>ROUNDDOWN(IF(AND(G13="",L13=""),F13,F13*G13*L13),0)</f>
        <v>0</v>
      </c>
      <c r="M14" s="563"/>
      <c r="N14" s="214">
        <f t="shared" ref="N14:N20" si="0">SUM(H14:L14)</f>
        <v>0</v>
      </c>
    </row>
    <row r="15" spans="1:16" ht="24.9" customHeight="1" x14ac:dyDescent="0.45">
      <c r="A15" s="540">
        <v>3</v>
      </c>
      <c r="B15" s="559"/>
      <c r="C15" s="559"/>
      <c r="D15" s="542"/>
      <c r="E15" s="542"/>
      <c r="F15" s="544"/>
      <c r="G15" s="546"/>
      <c r="H15" s="210"/>
      <c r="I15" s="210"/>
      <c r="J15" s="210"/>
      <c r="K15" s="210"/>
      <c r="L15" s="211"/>
      <c r="M15" s="562"/>
      <c r="N15" s="224">
        <f t="shared" si="0"/>
        <v>0</v>
      </c>
    </row>
    <row r="16" spans="1:16" ht="24.9" customHeight="1" x14ac:dyDescent="0.45">
      <c r="A16" s="541"/>
      <c r="B16" s="560"/>
      <c r="C16" s="560"/>
      <c r="D16" s="543"/>
      <c r="E16" s="543"/>
      <c r="F16" s="545"/>
      <c r="G16" s="547"/>
      <c r="H16" s="252">
        <f>ROUNDDOWN(IF(AND(G15="",H15=""),F15,F15*G15*H15),0)</f>
        <v>0</v>
      </c>
      <c r="I16" s="252">
        <f>ROUNDDOWN(IF(AND(G15="",I15=""),F15,F15*G15*I15),0)</f>
        <v>0</v>
      </c>
      <c r="J16" s="252">
        <f>ROUNDDOWN(IF(AND(G15="",J15=""),F15,F15*G15*J15),0)</f>
        <v>0</v>
      </c>
      <c r="K16" s="252">
        <f>ROUNDDOWN(IF(AND(G15="",K15=""),F15,F15*G15*K15),0)</f>
        <v>0</v>
      </c>
      <c r="L16" s="253">
        <f>ROUNDDOWN(IF(AND(G15="",L15=""),F15,F15*G15*L15),0)</f>
        <v>0</v>
      </c>
      <c r="M16" s="563"/>
      <c r="N16" s="214">
        <f t="shared" si="0"/>
        <v>0</v>
      </c>
    </row>
    <row r="17" spans="1:14" ht="24.9" customHeight="1" x14ac:dyDescent="0.45">
      <c r="A17" s="540">
        <v>4</v>
      </c>
      <c r="B17" s="559"/>
      <c r="C17" s="559"/>
      <c r="D17" s="542"/>
      <c r="E17" s="542"/>
      <c r="F17" s="544"/>
      <c r="G17" s="546"/>
      <c r="H17" s="210"/>
      <c r="I17" s="210"/>
      <c r="J17" s="210"/>
      <c r="K17" s="210"/>
      <c r="L17" s="211"/>
      <c r="M17" s="562"/>
      <c r="N17" s="224">
        <f t="shared" si="0"/>
        <v>0</v>
      </c>
    </row>
    <row r="18" spans="1:14" ht="24.9" customHeight="1" x14ac:dyDescent="0.45">
      <c r="A18" s="541"/>
      <c r="B18" s="560"/>
      <c r="C18" s="560"/>
      <c r="D18" s="543"/>
      <c r="E18" s="543"/>
      <c r="F18" s="545"/>
      <c r="G18" s="547"/>
      <c r="H18" s="252">
        <f>ROUNDDOWN(IF(AND(G17="",H17=""),F17,F17*G17*H17),0)</f>
        <v>0</v>
      </c>
      <c r="I18" s="252">
        <f>ROUNDDOWN(IF(AND(G17="",I17=""),F17,F17*G17*I17),0)</f>
        <v>0</v>
      </c>
      <c r="J18" s="252">
        <f>ROUNDDOWN(IF(AND(G17="",J17=""),F17,F17*G17*J17),0)</f>
        <v>0</v>
      </c>
      <c r="K18" s="252">
        <f>ROUNDDOWN(IF(AND(G17="",K17=""),F17,F17*G17*K17),0)</f>
        <v>0</v>
      </c>
      <c r="L18" s="253">
        <f>ROUNDDOWN(IF(AND(G17="",L17=""),F17,F17*G17*L17),0)</f>
        <v>0</v>
      </c>
      <c r="M18" s="563"/>
      <c r="N18" s="214">
        <f t="shared" si="0"/>
        <v>0</v>
      </c>
    </row>
    <row r="19" spans="1:14" ht="24.9" customHeight="1" x14ac:dyDescent="0.45">
      <c r="A19" s="540">
        <v>5</v>
      </c>
      <c r="B19" s="559"/>
      <c r="C19" s="559"/>
      <c r="D19" s="542"/>
      <c r="E19" s="542"/>
      <c r="F19" s="544"/>
      <c r="G19" s="546"/>
      <c r="H19" s="210"/>
      <c r="I19" s="210"/>
      <c r="J19" s="210"/>
      <c r="K19" s="210"/>
      <c r="L19" s="211"/>
      <c r="M19" s="562"/>
      <c r="N19" s="224">
        <f t="shared" si="0"/>
        <v>0</v>
      </c>
    </row>
    <row r="20" spans="1:14" ht="24.9" customHeight="1" x14ac:dyDescent="0.45">
      <c r="A20" s="541"/>
      <c r="B20" s="560"/>
      <c r="C20" s="560"/>
      <c r="D20" s="543"/>
      <c r="E20" s="543"/>
      <c r="F20" s="545"/>
      <c r="G20" s="547"/>
      <c r="H20" s="252">
        <f>ROUNDDOWN(IF(AND(G19="",H19=""),F19,F19*G19*H19),0)</f>
        <v>0</v>
      </c>
      <c r="I20" s="252">
        <f>ROUNDDOWN(IF(AND(G19="",I19=""),F19,F19*G19*I19),0)</f>
        <v>0</v>
      </c>
      <c r="J20" s="252">
        <f>ROUNDDOWN(IF(AND(G19="",J19=""),F19,F19*G19*J19),0)</f>
        <v>0</v>
      </c>
      <c r="K20" s="252">
        <f>ROUNDDOWN(IF(AND(G19="",K19=""),F19,F19*G19*K19),0)</f>
        <v>0</v>
      </c>
      <c r="L20" s="253">
        <f>ROUNDDOWN(IF(AND(G19="",L19=""),F19,F19*G19*L19),0)</f>
        <v>0</v>
      </c>
      <c r="M20" s="563"/>
      <c r="N20" s="214">
        <f t="shared" si="0"/>
        <v>0</v>
      </c>
    </row>
    <row r="21" spans="1:14" ht="30" customHeight="1" x14ac:dyDescent="0.45">
      <c r="A21" s="216"/>
      <c r="B21" s="217"/>
      <c r="C21" s="217"/>
      <c r="D21" s="217"/>
      <c r="E21" s="217"/>
      <c r="F21" s="218"/>
      <c r="G21" s="218"/>
      <c r="H21" s="84">
        <f>H12+H14+H16+H18+H20</f>
        <v>0</v>
      </c>
      <c r="I21" s="84">
        <f>I12+I14+I16+I18+I20</f>
        <v>0</v>
      </c>
      <c r="J21" s="84">
        <f>J12+J14+J16+J18+J20</f>
        <v>0</v>
      </c>
      <c r="K21" s="84">
        <f>K12+K14+K16+K18+K20</f>
        <v>0</v>
      </c>
      <c r="L21" s="234">
        <f>L12+L14+L16+L18+L20</f>
        <v>0</v>
      </c>
      <c r="M21" s="236" t="s">
        <v>34</v>
      </c>
      <c r="N21" s="235">
        <f>SUM(H21:L21)</f>
        <v>0</v>
      </c>
    </row>
    <row r="22" spans="1:14" ht="20.100000000000001" customHeight="1" x14ac:dyDescent="0.45">
      <c r="B22" s="30"/>
      <c r="C22" s="30"/>
      <c r="D22" s="30"/>
      <c r="E22" s="30"/>
      <c r="F22" s="27"/>
      <c r="G22" s="27"/>
      <c r="H22" s="205"/>
      <c r="I22" s="205"/>
      <c r="J22" s="205"/>
      <c r="K22" s="205"/>
      <c r="L22" s="205"/>
      <c r="M22" s="87"/>
      <c r="N22" s="205"/>
    </row>
    <row r="23" spans="1:14" ht="20.100000000000001" customHeight="1" x14ac:dyDescent="0.45">
      <c r="A23" s="20" t="s">
        <v>35</v>
      </c>
    </row>
    <row r="24" spans="1:14" ht="10.35" customHeight="1" x14ac:dyDescent="0.45"/>
    <row r="25" spans="1:14" ht="17.100000000000001" customHeight="1" x14ac:dyDescent="0.45">
      <c r="B25" s="20" t="s">
        <v>36</v>
      </c>
    </row>
    <row r="26" spans="1:14" ht="24.9" customHeight="1" x14ac:dyDescent="0.45">
      <c r="A26" s="540"/>
      <c r="B26" s="557" t="s">
        <v>232</v>
      </c>
      <c r="C26" s="581"/>
      <c r="D26" s="555" t="s">
        <v>49</v>
      </c>
      <c r="E26" s="561"/>
      <c r="F26" s="551" t="s">
        <v>230</v>
      </c>
      <c r="G26" s="551" t="s">
        <v>216</v>
      </c>
      <c r="H26" s="557" t="s">
        <v>222</v>
      </c>
      <c r="I26" s="558"/>
      <c r="J26" s="558"/>
      <c r="K26" s="558"/>
      <c r="L26" s="558"/>
      <c r="M26" s="551" t="s">
        <v>225</v>
      </c>
      <c r="N26" s="553" t="s">
        <v>227</v>
      </c>
    </row>
    <row r="27" spans="1:14" ht="24.9" customHeight="1" x14ac:dyDescent="0.45">
      <c r="A27" s="541"/>
      <c r="B27" s="582"/>
      <c r="C27" s="583"/>
      <c r="D27" s="222" t="s">
        <v>27</v>
      </c>
      <c r="E27" s="222" t="s">
        <v>28</v>
      </c>
      <c r="F27" s="552"/>
      <c r="G27" s="552"/>
      <c r="H27" s="222" t="s">
        <v>217</v>
      </c>
      <c r="I27" s="222" t="s">
        <v>218</v>
      </c>
      <c r="J27" s="222" t="s">
        <v>219</v>
      </c>
      <c r="K27" s="222" t="s">
        <v>220</v>
      </c>
      <c r="L27" s="221" t="s">
        <v>221</v>
      </c>
      <c r="M27" s="552"/>
      <c r="N27" s="554"/>
    </row>
    <row r="28" spans="1:14" ht="24.9" customHeight="1" x14ac:dyDescent="0.45">
      <c r="A28" s="540">
        <v>1</v>
      </c>
      <c r="B28" s="584"/>
      <c r="C28" s="585"/>
      <c r="D28" s="542"/>
      <c r="E28" s="542"/>
      <c r="F28" s="544"/>
      <c r="G28" s="546"/>
      <c r="H28" s="210"/>
      <c r="I28" s="210"/>
      <c r="J28" s="210"/>
      <c r="K28" s="210"/>
      <c r="L28" s="211"/>
      <c r="M28" s="559"/>
      <c r="N28" s="213">
        <f t="shared" ref="N28:N34" si="1">SUM(H28:L28)</f>
        <v>0</v>
      </c>
    </row>
    <row r="29" spans="1:14" ht="24.9" customHeight="1" x14ac:dyDescent="0.45">
      <c r="A29" s="541"/>
      <c r="B29" s="586"/>
      <c r="C29" s="587"/>
      <c r="D29" s="543"/>
      <c r="E29" s="543"/>
      <c r="F29" s="545"/>
      <c r="G29" s="547"/>
      <c r="H29" s="252">
        <f>ROUNDDOWN(IF(AND(G28="",H28=""),F28,F28*G28*H28),0)</f>
        <v>0</v>
      </c>
      <c r="I29" s="252">
        <f>ROUNDDOWN(IF(AND(G28="",I28=""),F28,F28*G28*I28),0)</f>
        <v>0</v>
      </c>
      <c r="J29" s="252">
        <f>ROUNDDOWN(IF(AND(G28="",J28=""),F28,F28*G28*J28),0)</f>
        <v>0</v>
      </c>
      <c r="K29" s="252">
        <f>ROUNDDOWN(IF(AND(G28="",K28=""),F28,F28*G28*K28),0)</f>
        <v>0</v>
      </c>
      <c r="L29" s="253">
        <f>ROUNDDOWN(IF(AND(G28="",L28=""),F28,F28*G28*L28),0)</f>
        <v>0</v>
      </c>
      <c r="M29" s="560"/>
      <c r="N29" s="214">
        <f t="shared" si="1"/>
        <v>0</v>
      </c>
    </row>
    <row r="30" spans="1:14" ht="24.9" customHeight="1" x14ac:dyDescent="0.45">
      <c r="A30" s="540">
        <v>2</v>
      </c>
      <c r="B30" s="584"/>
      <c r="C30" s="585"/>
      <c r="D30" s="542"/>
      <c r="E30" s="542"/>
      <c r="F30" s="544"/>
      <c r="G30" s="546"/>
      <c r="H30" s="210"/>
      <c r="I30" s="210"/>
      <c r="J30" s="210"/>
      <c r="K30" s="210"/>
      <c r="L30" s="211"/>
      <c r="M30" s="559"/>
      <c r="N30" s="213">
        <f t="shared" si="1"/>
        <v>0</v>
      </c>
    </row>
    <row r="31" spans="1:14" ht="24.9" customHeight="1" x14ac:dyDescent="0.45">
      <c r="A31" s="541"/>
      <c r="B31" s="586"/>
      <c r="C31" s="587"/>
      <c r="D31" s="543"/>
      <c r="E31" s="543"/>
      <c r="F31" s="545"/>
      <c r="G31" s="547"/>
      <c r="H31" s="252">
        <f>ROUNDDOWN(IF(AND(G30="",H30=""),F30,F30*G30*H30),0)</f>
        <v>0</v>
      </c>
      <c r="I31" s="252">
        <f>ROUNDDOWN(IF(AND(G30="",I30=""),F30,F30*G30*I30),0)</f>
        <v>0</v>
      </c>
      <c r="J31" s="252">
        <f>ROUNDDOWN(IF(AND(G30="",J30=""),F30,F30*G30*J30),0)</f>
        <v>0</v>
      </c>
      <c r="K31" s="252">
        <f>ROUNDDOWN(IF(AND(G30="",K30=""),F30,F30*G30*K30),0)</f>
        <v>0</v>
      </c>
      <c r="L31" s="253">
        <f>ROUNDDOWN(IF(AND(G30="",L30=""),F30,F30*G30*L30),0)</f>
        <v>0</v>
      </c>
      <c r="M31" s="560"/>
      <c r="N31" s="214">
        <f t="shared" si="1"/>
        <v>0</v>
      </c>
    </row>
    <row r="32" spans="1:14" ht="24.9" customHeight="1" x14ac:dyDescent="0.45">
      <c r="A32" s="540">
        <v>3</v>
      </c>
      <c r="B32" s="584"/>
      <c r="C32" s="585"/>
      <c r="D32" s="542"/>
      <c r="E32" s="542"/>
      <c r="F32" s="544"/>
      <c r="G32" s="546"/>
      <c r="H32" s="210"/>
      <c r="I32" s="210"/>
      <c r="J32" s="210"/>
      <c r="K32" s="210"/>
      <c r="L32" s="211"/>
      <c r="M32" s="559"/>
      <c r="N32" s="213">
        <f t="shared" si="1"/>
        <v>0</v>
      </c>
    </row>
    <row r="33" spans="1:14" ht="24.9" customHeight="1" x14ac:dyDescent="0.45">
      <c r="A33" s="541"/>
      <c r="B33" s="586"/>
      <c r="C33" s="587"/>
      <c r="D33" s="543"/>
      <c r="E33" s="543"/>
      <c r="F33" s="545"/>
      <c r="G33" s="547"/>
      <c r="H33" s="252">
        <f>ROUNDDOWN(IF(AND(G32="",H32=""),F32,F32*G32*H32),0)</f>
        <v>0</v>
      </c>
      <c r="I33" s="252">
        <f>ROUNDDOWN(IF(AND(G32="",I32=""),F32,F32*G32*I32),0)</f>
        <v>0</v>
      </c>
      <c r="J33" s="252">
        <f>ROUNDDOWN(IF(AND(G32="",J32=""),F32,F32*G32*J32),0)</f>
        <v>0</v>
      </c>
      <c r="K33" s="252">
        <f>ROUNDDOWN(IF(AND(G32="",K32=""),F32,F32*G32*K32),0)</f>
        <v>0</v>
      </c>
      <c r="L33" s="253">
        <f>ROUNDDOWN(IF(AND(G32="",L32=""),F32,F32*G32*L32),0)</f>
        <v>0</v>
      </c>
      <c r="M33" s="560"/>
      <c r="N33" s="214">
        <f t="shared" si="1"/>
        <v>0</v>
      </c>
    </row>
    <row r="34" spans="1:14" ht="30" customHeight="1" x14ac:dyDescent="0.45">
      <c r="A34" s="216"/>
      <c r="B34" s="217"/>
      <c r="C34" s="217"/>
      <c r="D34" s="217"/>
      <c r="E34" s="217"/>
      <c r="F34" s="218"/>
      <c r="G34" s="218"/>
      <c r="H34" s="84">
        <f>H29+H31+H33</f>
        <v>0</v>
      </c>
      <c r="I34" s="84">
        <f>I29+I31+I33</f>
        <v>0</v>
      </c>
      <c r="J34" s="84">
        <f>J29+J31+J33</f>
        <v>0</v>
      </c>
      <c r="K34" s="84">
        <f t="shared" ref="K34:L34" si="2">K29+K31+K33</f>
        <v>0</v>
      </c>
      <c r="L34" s="84">
        <f t="shared" si="2"/>
        <v>0</v>
      </c>
      <c r="M34" s="236" t="s">
        <v>34</v>
      </c>
      <c r="N34" s="235">
        <f t="shared" si="1"/>
        <v>0</v>
      </c>
    </row>
    <row r="35" spans="1:14" ht="20.100000000000001" customHeight="1" x14ac:dyDescent="0.45">
      <c r="B35" s="17"/>
      <c r="C35" s="17"/>
      <c r="D35" s="27"/>
      <c r="E35" s="27"/>
      <c r="F35" s="17"/>
      <c r="G35" s="17"/>
      <c r="H35" s="17"/>
      <c r="I35" s="17"/>
      <c r="J35" s="17"/>
      <c r="K35" s="17"/>
      <c r="L35" s="207"/>
      <c r="M35" s="208"/>
      <c r="N35" s="209"/>
    </row>
    <row r="36" spans="1:14" ht="20.100000000000001" customHeight="1" x14ac:dyDescent="0.45">
      <c r="B36" s="28"/>
      <c r="C36" s="28"/>
      <c r="D36" s="28"/>
      <c r="E36" s="28"/>
      <c r="F36" s="28"/>
      <c r="G36" s="28"/>
      <c r="H36" s="28"/>
      <c r="I36" s="28"/>
      <c r="J36" s="28"/>
      <c r="K36" s="28"/>
      <c r="L36" s="28"/>
      <c r="M36" s="28"/>
      <c r="N36" s="29"/>
    </row>
    <row r="37" spans="1:14" ht="18" customHeight="1" x14ac:dyDescent="0.45">
      <c r="B37" s="20" t="s">
        <v>245</v>
      </c>
    </row>
    <row r="38" spans="1:14" ht="24.9" customHeight="1" x14ac:dyDescent="0.45">
      <c r="A38" s="540"/>
      <c r="B38" s="580" t="s">
        <v>231</v>
      </c>
      <c r="C38" s="581"/>
      <c r="D38" s="555" t="s">
        <v>49</v>
      </c>
      <c r="E38" s="561"/>
      <c r="F38" s="551" t="s">
        <v>230</v>
      </c>
      <c r="G38" s="551" t="s">
        <v>233</v>
      </c>
      <c r="H38" s="557" t="s">
        <v>234</v>
      </c>
      <c r="I38" s="558"/>
      <c r="J38" s="558"/>
      <c r="K38" s="558"/>
      <c r="L38" s="558"/>
      <c r="M38" s="551" t="s">
        <v>225</v>
      </c>
      <c r="N38" s="553" t="s">
        <v>227</v>
      </c>
    </row>
    <row r="39" spans="1:14" ht="24.9" customHeight="1" x14ac:dyDescent="0.45">
      <c r="A39" s="541"/>
      <c r="B39" s="582"/>
      <c r="C39" s="583"/>
      <c r="D39" s="222" t="s">
        <v>27</v>
      </c>
      <c r="E39" s="222" t="s">
        <v>28</v>
      </c>
      <c r="F39" s="552"/>
      <c r="G39" s="552"/>
      <c r="H39" s="222" t="s">
        <v>217</v>
      </c>
      <c r="I39" s="222" t="s">
        <v>218</v>
      </c>
      <c r="J39" s="222" t="s">
        <v>219</v>
      </c>
      <c r="K39" s="222" t="s">
        <v>220</v>
      </c>
      <c r="L39" s="221" t="s">
        <v>221</v>
      </c>
      <c r="M39" s="552"/>
      <c r="N39" s="554"/>
    </row>
    <row r="40" spans="1:14" ht="24.9" customHeight="1" x14ac:dyDescent="0.45">
      <c r="A40" s="540">
        <v>1</v>
      </c>
      <c r="B40" s="584"/>
      <c r="C40" s="585"/>
      <c r="D40" s="542"/>
      <c r="E40" s="542"/>
      <c r="F40" s="544"/>
      <c r="G40" s="546"/>
      <c r="H40" s="210"/>
      <c r="I40" s="210"/>
      <c r="J40" s="210"/>
      <c r="K40" s="210"/>
      <c r="L40" s="211"/>
      <c r="M40" s="559"/>
      <c r="N40" s="213">
        <f t="shared" ref="N40:N46" si="3">SUM(H40:L40)</f>
        <v>0</v>
      </c>
    </row>
    <row r="41" spans="1:14" ht="24.9" customHeight="1" x14ac:dyDescent="0.45">
      <c r="A41" s="541"/>
      <c r="B41" s="586"/>
      <c r="C41" s="587"/>
      <c r="D41" s="543"/>
      <c r="E41" s="543"/>
      <c r="F41" s="545"/>
      <c r="G41" s="547"/>
      <c r="H41" s="252">
        <f>ROUNDDOWN(IF(AND(G40="",H40=""),F40,F40*G40*H40),0)</f>
        <v>0</v>
      </c>
      <c r="I41" s="252">
        <f>ROUNDDOWN(IF(AND(G40="",I40=""),F40,F40*G40*I40),0)</f>
        <v>0</v>
      </c>
      <c r="J41" s="252">
        <f>ROUNDDOWN(IF(AND(G40="",J40=""),F40,F40*G40*J40),0)</f>
        <v>0</v>
      </c>
      <c r="K41" s="252">
        <f>ROUNDDOWN(IF(AND(G40="",K40=""),F40,F40*G40*K40),0)</f>
        <v>0</v>
      </c>
      <c r="L41" s="253">
        <f>ROUNDDOWN(IF(AND(G40="",L40=""),F40,F40*G40*L40),0)</f>
        <v>0</v>
      </c>
      <c r="M41" s="560"/>
      <c r="N41" s="214">
        <f t="shared" si="3"/>
        <v>0</v>
      </c>
    </row>
    <row r="42" spans="1:14" ht="24.9" customHeight="1" x14ac:dyDescent="0.45">
      <c r="A42" s="540">
        <v>2</v>
      </c>
      <c r="B42" s="584"/>
      <c r="C42" s="585"/>
      <c r="D42" s="542"/>
      <c r="E42" s="542"/>
      <c r="F42" s="544"/>
      <c r="G42" s="546"/>
      <c r="H42" s="210"/>
      <c r="I42" s="210"/>
      <c r="J42" s="210"/>
      <c r="K42" s="210"/>
      <c r="L42" s="211"/>
      <c r="M42" s="559"/>
      <c r="N42" s="213">
        <f t="shared" si="3"/>
        <v>0</v>
      </c>
    </row>
    <row r="43" spans="1:14" ht="24.9" customHeight="1" x14ac:dyDescent="0.45">
      <c r="A43" s="541"/>
      <c r="B43" s="586"/>
      <c r="C43" s="587"/>
      <c r="D43" s="543"/>
      <c r="E43" s="543"/>
      <c r="F43" s="545"/>
      <c r="G43" s="547"/>
      <c r="H43" s="252">
        <f>ROUNDDOWN(IF(AND(G42="",H42=""),F42,F42*G42*H42),0)</f>
        <v>0</v>
      </c>
      <c r="I43" s="252">
        <f>ROUNDDOWN(IF(AND(G42="",I42=""),F42,F42*G42*I42),0)</f>
        <v>0</v>
      </c>
      <c r="J43" s="252">
        <f>ROUNDDOWN(IF(AND(G42="",J42=""),F42,F42*G42*J42),0)</f>
        <v>0</v>
      </c>
      <c r="K43" s="252">
        <f>ROUNDDOWN(IF(AND(G42="",K42=""),F42,F42*G42*K42),0)</f>
        <v>0</v>
      </c>
      <c r="L43" s="253">
        <f>ROUNDDOWN(IF(AND(G42="",L42=""),F42,F42*G42*L42),0)</f>
        <v>0</v>
      </c>
      <c r="M43" s="560"/>
      <c r="N43" s="214">
        <f t="shared" si="3"/>
        <v>0</v>
      </c>
    </row>
    <row r="44" spans="1:14" ht="24.9" customHeight="1" x14ac:dyDescent="0.45">
      <c r="A44" s="540">
        <v>3</v>
      </c>
      <c r="B44" s="584"/>
      <c r="C44" s="585"/>
      <c r="D44" s="542"/>
      <c r="E44" s="542"/>
      <c r="F44" s="544"/>
      <c r="G44" s="546"/>
      <c r="H44" s="210"/>
      <c r="I44" s="210"/>
      <c r="J44" s="210"/>
      <c r="K44" s="210"/>
      <c r="L44" s="211"/>
      <c r="M44" s="559"/>
      <c r="N44" s="213">
        <f t="shared" si="3"/>
        <v>0</v>
      </c>
    </row>
    <row r="45" spans="1:14" ht="24.9" customHeight="1" x14ac:dyDescent="0.45">
      <c r="A45" s="541"/>
      <c r="B45" s="586"/>
      <c r="C45" s="587"/>
      <c r="D45" s="543"/>
      <c r="E45" s="543"/>
      <c r="F45" s="545"/>
      <c r="G45" s="547"/>
      <c r="H45" s="252">
        <f>ROUNDDOWN(IF(AND(G44="",H44=""),F44,F44*G44*H44),0)</f>
        <v>0</v>
      </c>
      <c r="I45" s="252">
        <f>ROUNDDOWN(IF(AND(G44="",I44=""),F44,F44*G44*I44),0)</f>
        <v>0</v>
      </c>
      <c r="J45" s="252">
        <f>ROUNDDOWN(IF(AND(G44="",J44=""),F44,F44*G44*J44),0)</f>
        <v>0</v>
      </c>
      <c r="K45" s="252">
        <f>ROUNDDOWN(IF(AND(G44="",K44=""),F44,F44*G44*K44),0)</f>
        <v>0</v>
      </c>
      <c r="L45" s="253">
        <f>ROUNDDOWN(IF(AND(G44="",L44=""),F44,F44*G44*L44),0)</f>
        <v>0</v>
      </c>
      <c r="M45" s="560"/>
      <c r="N45" s="214">
        <f t="shared" si="3"/>
        <v>0</v>
      </c>
    </row>
    <row r="46" spans="1:14" ht="30" customHeight="1" x14ac:dyDescent="0.45">
      <c r="A46" s="216"/>
      <c r="B46" s="217"/>
      <c r="C46" s="217"/>
      <c r="D46" s="217"/>
      <c r="E46" s="217"/>
      <c r="F46" s="218"/>
      <c r="G46" s="218"/>
      <c r="H46" s="84">
        <f>H41+H43+H45</f>
        <v>0</v>
      </c>
      <c r="I46" s="84">
        <f t="shared" ref="I46:L46" si="4">I41+I43+I45</f>
        <v>0</v>
      </c>
      <c r="J46" s="84">
        <f t="shared" si="4"/>
        <v>0</v>
      </c>
      <c r="K46" s="84">
        <f t="shared" si="4"/>
        <v>0</v>
      </c>
      <c r="L46" s="84">
        <f t="shared" si="4"/>
        <v>0</v>
      </c>
      <c r="M46" s="236" t="s">
        <v>34</v>
      </c>
      <c r="N46" s="235">
        <f t="shared" si="3"/>
        <v>0</v>
      </c>
    </row>
    <row r="47" spans="1:14" ht="20.100000000000001" customHeight="1" x14ac:dyDescent="0.45">
      <c r="B47" s="30"/>
      <c r="C47" s="30"/>
      <c r="D47" s="30"/>
      <c r="E47" s="30"/>
      <c r="F47" s="27"/>
      <c r="G47" s="27"/>
      <c r="H47" s="205"/>
      <c r="I47" s="205"/>
      <c r="J47" s="205"/>
      <c r="K47" s="205"/>
      <c r="L47" s="205"/>
      <c r="M47" s="87"/>
      <c r="N47" s="205"/>
    </row>
    <row r="48" spans="1:14" ht="20.100000000000001" customHeight="1" x14ac:dyDescent="0.45">
      <c r="B48" s="28"/>
      <c r="C48" s="28"/>
      <c r="D48" s="28"/>
      <c r="E48" s="28"/>
      <c r="F48" s="28"/>
      <c r="G48" s="28"/>
      <c r="H48" s="28"/>
      <c r="I48" s="28"/>
      <c r="J48" s="28"/>
      <c r="K48" s="28"/>
      <c r="L48" s="28"/>
      <c r="M48" s="87"/>
      <c r="N48" s="205"/>
    </row>
    <row r="49" spans="1:14" ht="18" customHeight="1" x14ac:dyDescent="0.45">
      <c r="B49" s="20" t="s">
        <v>37</v>
      </c>
    </row>
    <row r="50" spans="1:14" ht="24.9" customHeight="1" x14ac:dyDescent="0.45">
      <c r="A50" s="540"/>
      <c r="B50" s="580" t="s">
        <v>231</v>
      </c>
      <c r="C50" s="581"/>
      <c r="D50" s="555" t="s">
        <v>49</v>
      </c>
      <c r="E50" s="561"/>
      <c r="F50" s="551" t="s">
        <v>230</v>
      </c>
      <c r="G50" s="551" t="s">
        <v>216</v>
      </c>
      <c r="H50" s="557" t="s">
        <v>222</v>
      </c>
      <c r="I50" s="558"/>
      <c r="J50" s="558"/>
      <c r="K50" s="558"/>
      <c r="L50" s="558"/>
      <c r="M50" s="551" t="s">
        <v>225</v>
      </c>
      <c r="N50" s="553" t="s">
        <v>227</v>
      </c>
    </row>
    <row r="51" spans="1:14" ht="24.9" customHeight="1" x14ac:dyDescent="0.45">
      <c r="A51" s="541"/>
      <c r="B51" s="582"/>
      <c r="C51" s="583"/>
      <c r="D51" s="222" t="s">
        <v>27</v>
      </c>
      <c r="E51" s="222" t="s">
        <v>28</v>
      </c>
      <c r="F51" s="552"/>
      <c r="G51" s="552"/>
      <c r="H51" s="222" t="s">
        <v>217</v>
      </c>
      <c r="I51" s="222" t="s">
        <v>218</v>
      </c>
      <c r="J51" s="222" t="s">
        <v>219</v>
      </c>
      <c r="K51" s="222" t="s">
        <v>220</v>
      </c>
      <c r="L51" s="221" t="s">
        <v>221</v>
      </c>
      <c r="M51" s="552"/>
      <c r="N51" s="554"/>
    </row>
    <row r="52" spans="1:14" ht="24.9" customHeight="1" x14ac:dyDescent="0.45">
      <c r="A52" s="540">
        <v>1</v>
      </c>
      <c r="B52" s="584"/>
      <c r="C52" s="585"/>
      <c r="D52" s="542"/>
      <c r="E52" s="542"/>
      <c r="F52" s="544"/>
      <c r="G52" s="546"/>
      <c r="H52" s="210"/>
      <c r="I52" s="210"/>
      <c r="J52" s="210"/>
      <c r="K52" s="210"/>
      <c r="L52" s="211"/>
      <c r="M52" s="559"/>
      <c r="N52" s="213">
        <f t="shared" ref="N52:N58" si="5">SUM(H52:L52)</f>
        <v>0</v>
      </c>
    </row>
    <row r="53" spans="1:14" ht="24.9" customHeight="1" x14ac:dyDescent="0.45">
      <c r="A53" s="541"/>
      <c r="B53" s="586"/>
      <c r="C53" s="587"/>
      <c r="D53" s="543"/>
      <c r="E53" s="543"/>
      <c r="F53" s="545"/>
      <c r="G53" s="547"/>
      <c r="H53" s="252">
        <f>ROUNDDOWN(IF(AND(G52="",H52=""),F52,F52*G52*H52),0)</f>
        <v>0</v>
      </c>
      <c r="I53" s="252">
        <f>ROUNDDOWN(IF(AND(G52="",I52=""),F52,F52*G52*I52),0)</f>
        <v>0</v>
      </c>
      <c r="J53" s="252">
        <f>ROUNDDOWN(IF(AND(G52="",J52=""),F52,F52*G52*J52),0)</f>
        <v>0</v>
      </c>
      <c r="K53" s="252">
        <f>ROUNDDOWN(IF(AND(G52="",K52=""),F52,F52*G52*K52),0)</f>
        <v>0</v>
      </c>
      <c r="L53" s="253">
        <f>ROUNDDOWN(IF(AND(G52="",L52=""),F52,F52*G52*L52),0)</f>
        <v>0</v>
      </c>
      <c r="M53" s="560"/>
      <c r="N53" s="214">
        <f t="shared" si="5"/>
        <v>0</v>
      </c>
    </row>
    <row r="54" spans="1:14" ht="24.9" customHeight="1" x14ac:dyDescent="0.45">
      <c r="A54" s="540">
        <v>2</v>
      </c>
      <c r="B54" s="584"/>
      <c r="C54" s="585"/>
      <c r="D54" s="542"/>
      <c r="E54" s="542"/>
      <c r="F54" s="544"/>
      <c r="G54" s="546"/>
      <c r="H54" s="210"/>
      <c r="I54" s="210"/>
      <c r="J54" s="210"/>
      <c r="K54" s="210"/>
      <c r="L54" s="211"/>
      <c r="M54" s="559"/>
      <c r="N54" s="213">
        <f t="shared" si="5"/>
        <v>0</v>
      </c>
    </row>
    <row r="55" spans="1:14" ht="24.9" customHeight="1" x14ac:dyDescent="0.45">
      <c r="A55" s="541"/>
      <c r="B55" s="586"/>
      <c r="C55" s="587"/>
      <c r="D55" s="543"/>
      <c r="E55" s="543"/>
      <c r="F55" s="545"/>
      <c r="G55" s="547"/>
      <c r="H55" s="252">
        <f>ROUNDDOWN(IF(AND(G54="",H54=""),F54,F54*G54*H54),0)</f>
        <v>0</v>
      </c>
      <c r="I55" s="252">
        <f>ROUNDDOWN(IF(AND(G54="",I54=""),F54,F54*G54*I54),0)</f>
        <v>0</v>
      </c>
      <c r="J55" s="252">
        <f>ROUNDDOWN(IF(AND(G54="",J54=""),F54,F54*G54*J54),0)</f>
        <v>0</v>
      </c>
      <c r="K55" s="252">
        <f>ROUNDDOWN(IF(AND(G54="",K54=""),F54,F54*G54*K54),0)</f>
        <v>0</v>
      </c>
      <c r="L55" s="253">
        <f>ROUNDDOWN(IF(AND(G54="",L54=""),F54,F54*G54*L54),0)</f>
        <v>0</v>
      </c>
      <c r="M55" s="560"/>
      <c r="N55" s="214">
        <f t="shared" si="5"/>
        <v>0</v>
      </c>
    </row>
    <row r="56" spans="1:14" ht="24.9" customHeight="1" x14ac:dyDescent="0.45">
      <c r="A56" s="540">
        <v>3</v>
      </c>
      <c r="B56" s="584"/>
      <c r="C56" s="585"/>
      <c r="D56" s="542"/>
      <c r="E56" s="542"/>
      <c r="F56" s="544"/>
      <c r="G56" s="546"/>
      <c r="H56" s="210"/>
      <c r="I56" s="210"/>
      <c r="J56" s="210"/>
      <c r="K56" s="210"/>
      <c r="L56" s="211"/>
      <c r="M56" s="559"/>
      <c r="N56" s="213">
        <f t="shared" si="5"/>
        <v>0</v>
      </c>
    </row>
    <row r="57" spans="1:14" ht="24.9" customHeight="1" x14ac:dyDescent="0.45">
      <c r="A57" s="541"/>
      <c r="B57" s="586"/>
      <c r="C57" s="587"/>
      <c r="D57" s="543"/>
      <c r="E57" s="543"/>
      <c r="F57" s="545"/>
      <c r="G57" s="547"/>
      <c r="H57" s="252">
        <f>ROUNDDOWN(IF(AND(G56="",H56=""),F56,F56*G56*H56),0)</f>
        <v>0</v>
      </c>
      <c r="I57" s="252">
        <f>ROUNDDOWN(IF(AND(G56="",I56=""),F56,F56*G56*I56),0)</f>
        <v>0</v>
      </c>
      <c r="J57" s="252">
        <f>ROUNDDOWN(IF(AND(G56="",J56=""),F56,F56*G56*J56),0)</f>
        <v>0</v>
      </c>
      <c r="K57" s="252">
        <f>ROUNDDOWN(IF(AND(G56="",K56=""),F56,F56*G56*K56),0)</f>
        <v>0</v>
      </c>
      <c r="L57" s="253">
        <f>ROUNDDOWN(IF(AND(G56="",L56=""),F56,F56*G56*L56),0)</f>
        <v>0</v>
      </c>
      <c r="M57" s="560"/>
      <c r="N57" s="214">
        <f t="shared" si="5"/>
        <v>0</v>
      </c>
    </row>
    <row r="58" spans="1:14" ht="30" customHeight="1" x14ac:dyDescent="0.45">
      <c r="A58" s="216"/>
      <c r="B58" s="217"/>
      <c r="C58" s="217"/>
      <c r="D58" s="217"/>
      <c r="E58" s="217"/>
      <c r="F58" s="218"/>
      <c r="G58" s="218"/>
      <c r="H58" s="84">
        <f>H53+H55+H57</f>
        <v>0</v>
      </c>
      <c r="I58" s="84">
        <f t="shared" ref="I58:L58" si="6">I53+I55+I57</f>
        <v>0</v>
      </c>
      <c r="J58" s="84">
        <f t="shared" si="6"/>
        <v>0</v>
      </c>
      <c r="K58" s="84">
        <f t="shared" si="6"/>
        <v>0</v>
      </c>
      <c r="L58" s="84">
        <f t="shared" si="6"/>
        <v>0</v>
      </c>
      <c r="M58" s="236" t="s">
        <v>34</v>
      </c>
      <c r="N58" s="235">
        <f t="shared" si="5"/>
        <v>0</v>
      </c>
    </row>
    <row r="59" spans="1:14" ht="20.100000000000001" customHeight="1" x14ac:dyDescent="0.45">
      <c r="B59" s="28"/>
      <c r="C59" s="28"/>
      <c r="D59" s="28"/>
      <c r="E59" s="28"/>
      <c r="F59" s="28"/>
      <c r="G59" s="28"/>
      <c r="H59" s="28"/>
      <c r="I59" s="28"/>
      <c r="J59" s="28"/>
      <c r="K59" s="28"/>
      <c r="L59" s="28"/>
      <c r="M59" s="28"/>
      <c r="N59" s="29"/>
    </row>
    <row r="60" spans="1:14" ht="20.100000000000001" customHeight="1" x14ac:dyDescent="0.45">
      <c r="B60" s="28"/>
      <c r="C60" s="28"/>
      <c r="D60" s="28"/>
      <c r="E60" s="28"/>
      <c r="F60" s="28"/>
      <c r="G60" s="28"/>
      <c r="H60" s="28"/>
      <c r="I60" s="28"/>
      <c r="J60" s="28"/>
      <c r="K60" s="28"/>
      <c r="L60" s="28"/>
      <c r="M60" s="28"/>
      <c r="N60" s="29"/>
    </row>
    <row r="61" spans="1:14" ht="18" customHeight="1" x14ac:dyDescent="0.45">
      <c r="B61" s="20" t="s">
        <v>246</v>
      </c>
    </row>
    <row r="62" spans="1:14" ht="24.9" customHeight="1" x14ac:dyDescent="0.45">
      <c r="A62" s="540"/>
      <c r="B62" s="580" t="s">
        <v>231</v>
      </c>
      <c r="C62" s="581"/>
      <c r="D62" s="555" t="s">
        <v>49</v>
      </c>
      <c r="E62" s="561"/>
      <c r="F62" s="551" t="s">
        <v>230</v>
      </c>
      <c r="G62" s="551" t="s">
        <v>216</v>
      </c>
      <c r="H62" s="557" t="s">
        <v>222</v>
      </c>
      <c r="I62" s="558"/>
      <c r="J62" s="558"/>
      <c r="K62" s="558"/>
      <c r="L62" s="558"/>
      <c r="M62" s="551" t="s">
        <v>225</v>
      </c>
      <c r="N62" s="553" t="s">
        <v>227</v>
      </c>
    </row>
    <row r="63" spans="1:14" ht="24.9" customHeight="1" x14ac:dyDescent="0.45">
      <c r="A63" s="541"/>
      <c r="B63" s="582"/>
      <c r="C63" s="583"/>
      <c r="D63" s="222" t="s">
        <v>27</v>
      </c>
      <c r="E63" s="222" t="s">
        <v>28</v>
      </c>
      <c r="F63" s="552"/>
      <c r="G63" s="552"/>
      <c r="H63" s="222" t="s">
        <v>217</v>
      </c>
      <c r="I63" s="222" t="s">
        <v>218</v>
      </c>
      <c r="J63" s="222" t="s">
        <v>219</v>
      </c>
      <c r="K63" s="222" t="s">
        <v>220</v>
      </c>
      <c r="L63" s="221" t="s">
        <v>221</v>
      </c>
      <c r="M63" s="552"/>
      <c r="N63" s="554"/>
    </row>
    <row r="64" spans="1:14" ht="24.9" customHeight="1" x14ac:dyDescent="0.45">
      <c r="A64" s="540">
        <v>1</v>
      </c>
      <c r="B64" s="584"/>
      <c r="C64" s="585"/>
      <c r="D64" s="542"/>
      <c r="E64" s="542"/>
      <c r="F64" s="544"/>
      <c r="G64" s="546"/>
      <c r="H64" s="210"/>
      <c r="I64" s="210"/>
      <c r="J64" s="210"/>
      <c r="K64" s="210"/>
      <c r="L64" s="211"/>
      <c r="M64" s="559"/>
      <c r="N64" s="213">
        <f t="shared" ref="N64:N70" si="7">SUM(H64:L64)</f>
        <v>0</v>
      </c>
    </row>
    <row r="65" spans="1:14" ht="24.9" customHeight="1" x14ac:dyDescent="0.45">
      <c r="A65" s="541"/>
      <c r="B65" s="586"/>
      <c r="C65" s="587"/>
      <c r="D65" s="543"/>
      <c r="E65" s="543"/>
      <c r="F65" s="545"/>
      <c r="G65" s="547"/>
      <c r="H65" s="252">
        <f>ROUNDDOWN(IF(AND(G64="",H64=""),F64,F64*G64*H64),0)</f>
        <v>0</v>
      </c>
      <c r="I65" s="252">
        <f>ROUNDDOWN(IF(AND(G64="",I64=""),F64,F64*G64*I64),0)</f>
        <v>0</v>
      </c>
      <c r="J65" s="252">
        <f>ROUNDDOWN(IF(AND(G64="",J64=""),F64,F64*G64*J64),0)</f>
        <v>0</v>
      </c>
      <c r="K65" s="252">
        <f>ROUNDDOWN(IF(AND(G64="",K64=""),F64,F64*G64*K64),0)</f>
        <v>0</v>
      </c>
      <c r="L65" s="253">
        <f>ROUNDDOWN(IF(AND(G64="",L64=""),F64,F64*G64*L64),0)</f>
        <v>0</v>
      </c>
      <c r="M65" s="560"/>
      <c r="N65" s="214">
        <f t="shared" si="7"/>
        <v>0</v>
      </c>
    </row>
    <row r="66" spans="1:14" ht="24.9" customHeight="1" x14ac:dyDescent="0.45">
      <c r="A66" s="540">
        <v>2</v>
      </c>
      <c r="B66" s="584"/>
      <c r="C66" s="585"/>
      <c r="D66" s="542"/>
      <c r="E66" s="542"/>
      <c r="F66" s="544"/>
      <c r="G66" s="546"/>
      <c r="H66" s="210"/>
      <c r="I66" s="210"/>
      <c r="J66" s="210"/>
      <c r="K66" s="210"/>
      <c r="L66" s="211"/>
      <c r="M66" s="559"/>
      <c r="N66" s="213">
        <f t="shared" si="7"/>
        <v>0</v>
      </c>
    </row>
    <row r="67" spans="1:14" ht="24.9" customHeight="1" x14ac:dyDescent="0.45">
      <c r="A67" s="541"/>
      <c r="B67" s="586"/>
      <c r="C67" s="587"/>
      <c r="D67" s="543"/>
      <c r="E67" s="543"/>
      <c r="F67" s="545"/>
      <c r="G67" s="547"/>
      <c r="H67" s="252">
        <f>ROUNDDOWN(IF(AND(G66="",H66=""),F66,F66*G66*H66),0)</f>
        <v>0</v>
      </c>
      <c r="I67" s="252">
        <f>ROUNDDOWN(IF(AND(G66="",I66=""),F66,F66*G66*I66),0)</f>
        <v>0</v>
      </c>
      <c r="J67" s="252">
        <f>ROUNDDOWN(IF(AND(G66="",J66=""),F66,F66*G66*J66),0)</f>
        <v>0</v>
      </c>
      <c r="K67" s="252">
        <f>ROUNDDOWN(IF(AND(G66="",K66=""),F66,F66*G66*K66),0)</f>
        <v>0</v>
      </c>
      <c r="L67" s="253">
        <f>ROUNDDOWN(IF(AND(G66="",L66=""),F66,F66*G66*L66),0)</f>
        <v>0</v>
      </c>
      <c r="M67" s="560"/>
      <c r="N67" s="214">
        <f t="shared" si="7"/>
        <v>0</v>
      </c>
    </row>
    <row r="68" spans="1:14" ht="24.9" customHeight="1" x14ac:dyDescent="0.45">
      <c r="A68" s="540">
        <v>3</v>
      </c>
      <c r="B68" s="584"/>
      <c r="C68" s="585"/>
      <c r="D68" s="542"/>
      <c r="E68" s="542"/>
      <c r="F68" s="544"/>
      <c r="G68" s="546"/>
      <c r="H68" s="210"/>
      <c r="I68" s="210"/>
      <c r="J68" s="210"/>
      <c r="K68" s="210"/>
      <c r="L68" s="211"/>
      <c r="M68" s="559"/>
      <c r="N68" s="213">
        <f t="shared" si="7"/>
        <v>0</v>
      </c>
    </row>
    <row r="69" spans="1:14" ht="24.9" customHeight="1" x14ac:dyDescent="0.45">
      <c r="A69" s="541"/>
      <c r="B69" s="586"/>
      <c r="C69" s="587"/>
      <c r="D69" s="543"/>
      <c r="E69" s="543"/>
      <c r="F69" s="545"/>
      <c r="G69" s="547"/>
      <c r="H69" s="252">
        <f>ROUNDDOWN(IF(AND(G68="",H68=""),F68,F68*G68*H68),0)</f>
        <v>0</v>
      </c>
      <c r="I69" s="252">
        <f>ROUNDDOWN(IF(AND(G68="",I68=""),F68,F68*G68*I68),0)</f>
        <v>0</v>
      </c>
      <c r="J69" s="252">
        <f>ROUNDDOWN(IF(AND(G68="",J68=""),F68,F68*G68*J68),0)</f>
        <v>0</v>
      </c>
      <c r="K69" s="252">
        <f>ROUNDDOWN(IF(AND(G68="",K68=""),F68,F68*G68*K68),0)</f>
        <v>0</v>
      </c>
      <c r="L69" s="253">
        <f>ROUNDDOWN(IF(AND(G68="",L68=""),F68,F68*G68*L68),0)</f>
        <v>0</v>
      </c>
      <c r="M69" s="560"/>
      <c r="N69" s="214">
        <f t="shared" si="7"/>
        <v>0</v>
      </c>
    </row>
    <row r="70" spans="1:14" ht="30" customHeight="1" x14ac:dyDescent="0.45">
      <c r="A70" s="216"/>
      <c r="B70" s="217"/>
      <c r="C70" s="217"/>
      <c r="D70" s="217"/>
      <c r="E70" s="217"/>
      <c r="F70" s="218"/>
      <c r="G70" s="218"/>
      <c r="H70" s="84">
        <f>H65+H67+H69</f>
        <v>0</v>
      </c>
      <c r="I70" s="84">
        <f t="shared" ref="I70:L70" si="8">I65+I67+I69</f>
        <v>0</v>
      </c>
      <c r="J70" s="84">
        <f t="shared" si="8"/>
        <v>0</v>
      </c>
      <c r="K70" s="84">
        <f t="shared" si="8"/>
        <v>0</v>
      </c>
      <c r="L70" s="84">
        <f t="shared" si="8"/>
        <v>0</v>
      </c>
      <c r="M70" s="236" t="s">
        <v>34</v>
      </c>
      <c r="N70" s="235">
        <f t="shared" si="7"/>
        <v>0</v>
      </c>
    </row>
    <row r="71" spans="1:14" ht="20.100000000000001" customHeight="1" x14ac:dyDescent="0.45">
      <c r="B71" s="30"/>
      <c r="C71" s="30"/>
      <c r="D71" s="30"/>
      <c r="E71" s="30"/>
      <c r="F71" s="27"/>
      <c r="G71" s="27"/>
      <c r="H71" s="205"/>
      <c r="I71" s="205"/>
      <c r="J71" s="205"/>
      <c r="K71" s="205"/>
      <c r="L71" s="205"/>
      <c r="M71" s="87"/>
      <c r="N71" s="205"/>
    </row>
    <row r="72" spans="1:14" ht="20.100000000000001" customHeight="1" x14ac:dyDescent="0.45">
      <c r="B72" s="30"/>
      <c r="C72" s="30"/>
      <c r="D72" s="31"/>
      <c r="E72" s="31"/>
      <c r="F72" s="32"/>
      <c r="G72" s="33"/>
      <c r="H72" s="33"/>
      <c r="I72" s="33"/>
      <c r="J72" s="33"/>
      <c r="K72" s="33"/>
      <c r="L72" s="30"/>
      <c r="M72" s="28"/>
      <c r="N72" s="29"/>
    </row>
    <row r="73" spans="1:14" ht="18" customHeight="1" x14ac:dyDescent="0.45">
      <c r="B73" s="20" t="s">
        <v>244</v>
      </c>
    </row>
    <row r="74" spans="1:14" ht="24.9" customHeight="1" x14ac:dyDescent="0.45">
      <c r="A74" s="540"/>
      <c r="B74" s="580" t="s">
        <v>231</v>
      </c>
      <c r="C74" s="581"/>
      <c r="D74" s="555" t="s">
        <v>49</v>
      </c>
      <c r="E74" s="561"/>
      <c r="F74" s="551" t="s">
        <v>230</v>
      </c>
      <c r="G74" s="551" t="s">
        <v>216</v>
      </c>
      <c r="H74" s="557" t="s">
        <v>222</v>
      </c>
      <c r="I74" s="558"/>
      <c r="J74" s="558"/>
      <c r="K74" s="558"/>
      <c r="L74" s="558"/>
      <c r="M74" s="551" t="s">
        <v>225</v>
      </c>
      <c r="N74" s="553" t="s">
        <v>227</v>
      </c>
    </row>
    <row r="75" spans="1:14" ht="24.9" customHeight="1" x14ac:dyDescent="0.45">
      <c r="A75" s="541"/>
      <c r="B75" s="582"/>
      <c r="C75" s="583"/>
      <c r="D75" s="222" t="s">
        <v>27</v>
      </c>
      <c r="E75" s="222" t="s">
        <v>28</v>
      </c>
      <c r="F75" s="552"/>
      <c r="G75" s="552"/>
      <c r="H75" s="222" t="s">
        <v>217</v>
      </c>
      <c r="I75" s="222" t="s">
        <v>218</v>
      </c>
      <c r="J75" s="222" t="s">
        <v>219</v>
      </c>
      <c r="K75" s="222" t="s">
        <v>220</v>
      </c>
      <c r="L75" s="221" t="s">
        <v>221</v>
      </c>
      <c r="M75" s="552"/>
      <c r="N75" s="554"/>
    </row>
    <row r="76" spans="1:14" ht="24.9" customHeight="1" x14ac:dyDescent="0.45">
      <c r="A76" s="540">
        <v>1</v>
      </c>
      <c r="B76" s="584"/>
      <c r="C76" s="585"/>
      <c r="D76" s="542"/>
      <c r="E76" s="542"/>
      <c r="F76" s="544"/>
      <c r="G76" s="546"/>
      <c r="H76" s="210"/>
      <c r="I76" s="210"/>
      <c r="J76" s="210"/>
      <c r="K76" s="210"/>
      <c r="L76" s="211"/>
      <c r="M76" s="559"/>
      <c r="N76" s="213">
        <f t="shared" ref="N76:N82" si="9">SUM(H76:L76)</f>
        <v>0</v>
      </c>
    </row>
    <row r="77" spans="1:14" ht="24.9" customHeight="1" x14ac:dyDescent="0.45">
      <c r="A77" s="541"/>
      <c r="B77" s="586"/>
      <c r="C77" s="587"/>
      <c r="D77" s="543"/>
      <c r="E77" s="543"/>
      <c r="F77" s="545"/>
      <c r="G77" s="547"/>
      <c r="H77" s="252">
        <f>ROUNDDOWN(IF(AND(G76="",H76=""),F76,F76*G76*H76),0)</f>
        <v>0</v>
      </c>
      <c r="I77" s="252">
        <f>ROUNDDOWN(IF(AND(G76="",I76=""),F76,F76*G76*I76),0)</f>
        <v>0</v>
      </c>
      <c r="J77" s="252">
        <f>ROUNDDOWN(IF(AND(G76="",J76=""),F76,F76*G76*J76),0)</f>
        <v>0</v>
      </c>
      <c r="K77" s="252">
        <f>ROUNDDOWN(IF(AND(G76="",K76=""),F76,F76*G76*K76),0)</f>
        <v>0</v>
      </c>
      <c r="L77" s="253">
        <f>ROUNDDOWN(IF(AND(G76="",L76=""),F76,F76*G76*L76),0)</f>
        <v>0</v>
      </c>
      <c r="M77" s="560"/>
      <c r="N77" s="214">
        <f t="shared" si="9"/>
        <v>0</v>
      </c>
    </row>
    <row r="78" spans="1:14" ht="24.9" customHeight="1" x14ac:dyDescent="0.45">
      <c r="A78" s="540">
        <v>2</v>
      </c>
      <c r="B78" s="584"/>
      <c r="C78" s="585"/>
      <c r="D78" s="542"/>
      <c r="E78" s="542"/>
      <c r="F78" s="544"/>
      <c r="G78" s="546"/>
      <c r="H78" s="210"/>
      <c r="I78" s="210"/>
      <c r="J78" s="210"/>
      <c r="K78" s="210"/>
      <c r="L78" s="211"/>
      <c r="M78" s="559"/>
      <c r="N78" s="213">
        <f t="shared" si="9"/>
        <v>0</v>
      </c>
    </row>
    <row r="79" spans="1:14" ht="24.9" customHeight="1" x14ac:dyDescent="0.45">
      <c r="A79" s="541"/>
      <c r="B79" s="586"/>
      <c r="C79" s="587"/>
      <c r="D79" s="543"/>
      <c r="E79" s="543"/>
      <c r="F79" s="545"/>
      <c r="G79" s="547"/>
      <c r="H79" s="252">
        <f>ROUNDDOWN(IF(AND(G78="",H78=""),F78,F78*G78*H78),0)</f>
        <v>0</v>
      </c>
      <c r="I79" s="252">
        <f>ROUNDDOWN(IF(AND(G78="",I78=""),F78,F78*G78*I78),0)</f>
        <v>0</v>
      </c>
      <c r="J79" s="252">
        <f>ROUNDDOWN(IF(AND(G78="",J78=""),F78,F78*G78*J78),0)</f>
        <v>0</v>
      </c>
      <c r="K79" s="252">
        <f>ROUNDDOWN(IF(AND(G78="",K78=""),F78,F78*G78*K78),0)</f>
        <v>0</v>
      </c>
      <c r="L79" s="253">
        <f>ROUNDDOWN(IF(AND(G78="",L78=""),F78,F78*G78*L78),0)</f>
        <v>0</v>
      </c>
      <c r="M79" s="560"/>
      <c r="N79" s="214">
        <f t="shared" si="9"/>
        <v>0</v>
      </c>
    </row>
    <row r="80" spans="1:14" ht="24.9" customHeight="1" x14ac:dyDescent="0.45">
      <c r="A80" s="540">
        <v>3</v>
      </c>
      <c r="B80" s="584"/>
      <c r="C80" s="585"/>
      <c r="D80" s="542"/>
      <c r="E80" s="542"/>
      <c r="F80" s="544"/>
      <c r="G80" s="546"/>
      <c r="H80" s="210"/>
      <c r="I80" s="210"/>
      <c r="J80" s="210"/>
      <c r="K80" s="210"/>
      <c r="L80" s="211"/>
      <c r="M80" s="559"/>
      <c r="N80" s="213">
        <f t="shared" si="9"/>
        <v>0</v>
      </c>
    </row>
    <row r="81" spans="1:14" ht="24.9" customHeight="1" x14ac:dyDescent="0.45">
      <c r="A81" s="541"/>
      <c r="B81" s="586"/>
      <c r="C81" s="587"/>
      <c r="D81" s="543"/>
      <c r="E81" s="543"/>
      <c r="F81" s="545"/>
      <c r="G81" s="547"/>
      <c r="H81" s="252">
        <f>ROUNDDOWN(IF(AND(G80="",H80=""),F80,F80*G80*H80),0)</f>
        <v>0</v>
      </c>
      <c r="I81" s="252">
        <f>ROUNDDOWN(IF(AND(G80="",I80=""),F80,F80*G80*I80),0)</f>
        <v>0</v>
      </c>
      <c r="J81" s="252">
        <f>ROUNDDOWN(IF(AND(G80="",J80=""),F80,F80*G80*J80),0)</f>
        <v>0</v>
      </c>
      <c r="K81" s="252">
        <f>ROUNDDOWN(IF(AND(G80="",K80=""),F80,F80*G80*K80),0)</f>
        <v>0</v>
      </c>
      <c r="L81" s="253">
        <f>ROUNDDOWN(IF(AND(G80="",L80=""),F80,F80*G80*L80),0)</f>
        <v>0</v>
      </c>
      <c r="M81" s="560"/>
      <c r="N81" s="214">
        <f t="shared" si="9"/>
        <v>0</v>
      </c>
    </row>
    <row r="82" spans="1:14" ht="30" customHeight="1" x14ac:dyDescent="0.45">
      <c r="A82" s="216"/>
      <c r="B82" s="217"/>
      <c r="C82" s="217"/>
      <c r="D82" s="217"/>
      <c r="E82" s="217"/>
      <c r="F82" s="218"/>
      <c r="G82" s="218"/>
      <c r="H82" s="84">
        <f>H77+H79+H81</f>
        <v>0</v>
      </c>
      <c r="I82" s="84">
        <f t="shared" ref="I82:L82" si="10">I77+I79+I81</f>
        <v>0</v>
      </c>
      <c r="J82" s="84">
        <f t="shared" si="10"/>
        <v>0</v>
      </c>
      <c r="K82" s="84">
        <f t="shared" si="10"/>
        <v>0</v>
      </c>
      <c r="L82" s="84">
        <f t="shared" si="10"/>
        <v>0</v>
      </c>
      <c r="M82" s="236" t="s">
        <v>34</v>
      </c>
      <c r="N82" s="235">
        <f t="shared" si="9"/>
        <v>0</v>
      </c>
    </row>
    <row r="83" spans="1:14" ht="20.100000000000001" customHeight="1" x14ac:dyDescent="0.45">
      <c r="B83" s="30"/>
      <c r="C83" s="30"/>
      <c r="D83" s="30"/>
      <c r="E83" s="30"/>
      <c r="F83" s="27"/>
      <c r="G83" s="27"/>
      <c r="H83" s="205"/>
      <c r="I83" s="205"/>
      <c r="J83" s="205"/>
      <c r="K83" s="205"/>
      <c r="L83" s="205"/>
      <c r="M83" s="87"/>
      <c r="N83" s="205"/>
    </row>
    <row r="84" spans="1:14" ht="20.100000000000001" customHeight="1" x14ac:dyDescent="0.45">
      <c r="B84" s="30"/>
      <c r="C84" s="30"/>
      <c r="D84" s="31"/>
      <c r="E84" s="31"/>
      <c r="F84" s="32"/>
      <c r="G84" s="33"/>
      <c r="H84" s="33"/>
      <c r="I84" s="33"/>
      <c r="J84" s="33"/>
      <c r="K84" s="33"/>
      <c r="L84" s="30"/>
      <c r="M84" s="28"/>
    </row>
    <row r="85" spans="1:14" ht="30" customHeight="1" x14ac:dyDescent="0.45">
      <c r="A85" s="227"/>
      <c r="B85" s="578" t="s">
        <v>242</v>
      </c>
      <c r="C85" s="579"/>
      <c r="D85" s="536" t="s">
        <v>240</v>
      </c>
      <c r="E85" s="536"/>
      <c r="F85" s="536" t="s">
        <v>243</v>
      </c>
      <c r="G85" s="536"/>
      <c r="N85" s="237">
        <f>N21+N34+N46+N58+N70+N82</f>
        <v>0</v>
      </c>
    </row>
    <row r="86" spans="1:14" ht="30" customHeight="1" x14ac:dyDescent="0.45">
      <c r="A86" s="225" t="s">
        <v>88</v>
      </c>
      <c r="B86" s="780">
        <f>■製品名入力シート!B5</f>
        <v>0</v>
      </c>
      <c r="C86" s="781"/>
      <c r="D86" s="784">
        <f>H21+H34+H46+H58+H70+H82</f>
        <v>0</v>
      </c>
      <c r="E86" s="784"/>
      <c r="F86" s="784">
        <f>MIN(D86,4000000)</f>
        <v>0</v>
      </c>
      <c r="G86" s="784"/>
    </row>
    <row r="87" spans="1:14" ht="30" customHeight="1" x14ac:dyDescent="0.45">
      <c r="A87" s="225" t="s">
        <v>89</v>
      </c>
      <c r="B87" s="780">
        <f>■製品名入力シート!B6</f>
        <v>0</v>
      </c>
      <c r="C87" s="781"/>
      <c r="D87" s="782">
        <f>I21+I34+I46+I58+I70+I82</f>
        <v>0</v>
      </c>
      <c r="E87" s="783"/>
      <c r="F87" s="784">
        <f>MIN(D87,4000000)</f>
        <v>0</v>
      </c>
      <c r="G87" s="784"/>
    </row>
    <row r="88" spans="1:14" ht="30" customHeight="1" x14ac:dyDescent="0.45">
      <c r="A88" s="225" t="s">
        <v>90</v>
      </c>
      <c r="B88" s="780">
        <f>■製品名入力シート!B7</f>
        <v>0</v>
      </c>
      <c r="C88" s="781"/>
      <c r="D88" s="782">
        <f>J21+J34+J46+J58+J70+J82</f>
        <v>0</v>
      </c>
      <c r="E88" s="783"/>
      <c r="F88" s="784">
        <f>MIN(D88,4000000)</f>
        <v>0</v>
      </c>
      <c r="G88" s="784"/>
    </row>
    <row r="89" spans="1:14" ht="30" customHeight="1" x14ac:dyDescent="0.45">
      <c r="A89" s="225" t="s">
        <v>91</v>
      </c>
      <c r="B89" s="780">
        <f>■製品名入力シート!B8</f>
        <v>0</v>
      </c>
      <c r="C89" s="781"/>
      <c r="D89" s="782">
        <f>K21+K34+K46+K58+K70+K82</f>
        <v>0</v>
      </c>
      <c r="E89" s="783"/>
      <c r="F89" s="784">
        <f>MIN(D89,4000000)</f>
        <v>0</v>
      </c>
      <c r="G89" s="784"/>
    </row>
    <row r="90" spans="1:14" ht="30" customHeight="1" thickBot="1" x14ac:dyDescent="0.5">
      <c r="A90" s="226" t="s">
        <v>92</v>
      </c>
      <c r="B90" s="785">
        <f>■製品名入力シート!B9</f>
        <v>0</v>
      </c>
      <c r="C90" s="786"/>
      <c r="D90" s="787">
        <f>L21+L34+L46+L58+L70+L82</f>
        <v>0</v>
      </c>
      <c r="E90" s="787"/>
      <c r="F90" s="787">
        <f>MIN(D90,4000000)</f>
        <v>0</v>
      </c>
      <c r="G90" s="787"/>
    </row>
    <row r="91" spans="1:14" ht="35.1" customHeight="1" thickTop="1" x14ac:dyDescent="0.45">
      <c r="A91" s="575" t="s">
        <v>241</v>
      </c>
      <c r="B91" s="576"/>
      <c r="C91" s="577"/>
      <c r="D91" s="779">
        <f>SUM(D86:D90)</f>
        <v>0</v>
      </c>
      <c r="E91" s="779"/>
      <c r="F91" s="779">
        <f>SUM(F86:F90)</f>
        <v>0</v>
      </c>
      <c r="G91" s="779"/>
    </row>
    <row r="92" spans="1:14" ht="25.35" customHeight="1" x14ac:dyDescent="0.45">
      <c r="B92" s="9"/>
    </row>
    <row r="93" spans="1:14" ht="15" customHeight="1" x14ac:dyDescent="0.45">
      <c r="K93" s="35"/>
    </row>
  </sheetData>
  <sheetProtection algorithmName="SHA-512" hashValue="pY0pFOeY1PbYkxs3/xXBpfGoaDwscaFcQ1n3vUkFnCh5CkpyV8OUf1v0LDZxRQFDvIwIt601ZLqejaJC7N9o9Q==" saltValue="K/pez8+FlrKPUqTIBFVcGQ==" spinCount="100000" sheet="1" objects="1" scenarios="1"/>
  <mergeCells count="229">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 ref="G13:G14"/>
    <mergeCell ref="M13:M14"/>
    <mergeCell ref="A15:A16"/>
    <mergeCell ref="B15:B16"/>
    <mergeCell ref="C15:C16"/>
    <mergeCell ref="D15:D16"/>
    <mergeCell ref="E15:E16"/>
    <mergeCell ref="F15:F16"/>
    <mergeCell ref="G15:G16"/>
    <mergeCell ref="M15:M16"/>
    <mergeCell ref="A13:A14"/>
    <mergeCell ref="B13:B14"/>
    <mergeCell ref="C13:C14"/>
    <mergeCell ref="D13:D14"/>
    <mergeCell ref="E13:E14"/>
    <mergeCell ref="F13:F14"/>
    <mergeCell ref="G17:G18"/>
    <mergeCell ref="M17:M18"/>
    <mergeCell ref="A19:A20"/>
    <mergeCell ref="B19:B20"/>
    <mergeCell ref="C19:C20"/>
    <mergeCell ref="D19:D20"/>
    <mergeCell ref="E19:E20"/>
    <mergeCell ref="F19:F20"/>
    <mergeCell ref="G19:G20"/>
    <mergeCell ref="M19:M20"/>
    <mergeCell ref="A17:A18"/>
    <mergeCell ref="B17:B18"/>
    <mergeCell ref="C17:C18"/>
    <mergeCell ref="D17:D18"/>
    <mergeCell ref="E17:E18"/>
    <mergeCell ref="F17:F18"/>
    <mergeCell ref="M26:M27"/>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M30:M31"/>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M38:M39"/>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M42:M43"/>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M50:M51"/>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54:M55"/>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M62:M63"/>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M66:M67"/>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M74:M75"/>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M78:M79"/>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B87:C87"/>
    <mergeCell ref="D87:E87"/>
    <mergeCell ref="F87:G87"/>
    <mergeCell ref="B88:C88"/>
    <mergeCell ref="D88:E88"/>
    <mergeCell ref="F88:G88"/>
    <mergeCell ref="B85:C85"/>
    <mergeCell ref="D85:E85"/>
    <mergeCell ref="F85:G85"/>
    <mergeCell ref="B86:C86"/>
    <mergeCell ref="D86:E86"/>
    <mergeCell ref="F86:G86"/>
    <mergeCell ref="A91:C91"/>
    <mergeCell ref="D91:E91"/>
    <mergeCell ref="F91:G91"/>
    <mergeCell ref="B89:C89"/>
    <mergeCell ref="D89:E89"/>
    <mergeCell ref="F89:G89"/>
    <mergeCell ref="B90:C90"/>
    <mergeCell ref="D90:E90"/>
    <mergeCell ref="F90:G90"/>
  </mergeCells>
  <phoneticPr fontId="1"/>
  <conditionalFormatting sqref="B40:B45">
    <cfRule type="expression" dxfId="249" priority="55" stopIfTrue="1">
      <formula>B40&lt;&gt;""</formula>
    </cfRule>
  </conditionalFormatting>
  <conditionalFormatting sqref="B52:B57">
    <cfRule type="expression" dxfId="248" priority="39" stopIfTrue="1">
      <formula>B52&lt;&gt;""</formula>
    </cfRule>
  </conditionalFormatting>
  <conditionalFormatting sqref="B64:B69">
    <cfRule type="expression" dxfId="247" priority="23" stopIfTrue="1">
      <formula>B64&lt;&gt;""</formula>
    </cfRule>
  </conditionalFormatting>
  <conditionalFormatting sqref="B76:B81">
    <cfRule type="expression" dxfId="246" priority="7" stopIfTrue="1">
      <formula>B76&lt;&gt;""</formula>
    </cfRule>
  </conditionalFormatting>
  <conditionalFormatting sqref="B11:F11 B13:F13 B15:F15 B17:F17 B19:F19 D28:F28 B28:B33">
    <cfRule type="expression" dxfId="245" priority="89" stopIfTrue="1">
      <formula>B11&lt;&gt;""</formula>
    </cfRule>
  </conditionalFormatting>
  <conditionalFormatting sqref="D2:D3 D23:E25">
    <cfRule type="expression" dxfId="244" priority="92">
      <formula>D2&lt;&gt;""</formula>
    </cfRule>
  </conditionalFormatting>
  <conditionalFormatting sqref="D11 D13 D15 D17 D19 D72 D84">
    <cfRule type="expression" dxfId="243" priority="85">
      <formula>AND(#REF!&lt;&gt;"",$D11&lt;&gt;"",($D11-#REF!)&lt;0)</formula>
    </cfRule>
  </conditionalFormatting>
  <conditionalFormatting sqref="D28 D30 D32">
    <cfRule type="expression" dxfId="242" priority="74">
      <formula>AND(#REF!&lt;&gt;"",$D28&lt;&gt;"",($D28-#REF!)&lt;0)</formula>
    </cfRule>
  </conditionalFormatting>
  <conditionalFormatting sqref="D35">
    <cfRule type="expression" dxfId="241" priority="96" stopIfTrue="1">
      <formula>AND(#REF!&lt;&gt;"",$D35&lt;&gt;"",($D35-#REF!)&lt;0)</formula>
    </cfRule>
  </conditionalFormatting>
  <conditionalFormatting sqref="D40 D42 D44">
    <cfRule type="expression" dxfId="240" priority="59">
      <formula>AND(#REF!&lt;&gt;"",$D40&lt;&gt;"",($D40-#REF!)&lt;0)</formula>
    </cfRule>
  </conditionalFormatting>
  <conditionalFormatting sqref="D52 D54 D56">
    <cfRule type="expression" dxfId="239" priority="43">
      <formula>AND(#REF!&lt;&gt;"",$D52&lt;&gt;"",($D52-#REF!)&lt;0)</formula>
    </cfRule>
  </conditionalFormatting>
  <conditionalFormatting sqref="D64 D66 D68">
    <cfRule type="expression" dxfId="238" priority="27">
      <formula>AND(#REF!&lt;&gt;"",$D64&lt;&gt;"",($D64-#REF!)&lt;0)</formula>
    </cfRule>
  </conditionalFormatting>
  <conditionalFormatting sqref="D76 D78 D80">
    <cfRule type="expression" dxfId="237" priority="11">
      <formula>AND(#REF!&lt;&gt;"",$D76&lt;&gt;"",($D76-#REF!)&lt;0)</formula>
    </cfRule>
  </conditionalFormatting>
  <conditionalFormatting sqref="D11:E11 D13:E13 D15:E15 D17:E17 D19:E19">
    <cfRule type="expression" dxfId="236" priority="90">
      <formula>AND(#REF!&lt;&gt;"",#REF!&lt;&gt;"",(#REF!-#REF!)&lt;0)</formula>
    </cfRule>
    <cfRule type="expression" dxfId="235" priority="88">
      <formula>AND($D11&lt;&gt;"",$E11&lt;&gt;"",($E11-$D11)&lt;0)</formula>
    </cfRule>
    <cfRule type="expression" dxfId="234" priority="87">
      <formula>AND(#REF!&lt;&gt;"",#REF!&lt;&gt;"",(#REF!-#REF!)&lt;0)</formula>
    </cfRule>
  </conditionalFormatting>
  <conditionalFormatting sqref="D28:E28 D30:E30 D32:E32">
    <cfRule type="expression" dxfId="233" priority="77">
      <formula>AND($D28&lt;&gt;"",$E28&lt;&gt;"",($E28-$D28)&lt;0)</formula>
    </cfRule>
    <cfRule type="expression" dxfId="232" priority="76">
      <formula>AND(#REF!&lt;&gt;"",#REF!&lt;&gt;"",(#REF!-#REF!)&lt;0)</formula>
    </cfRule>
  </conditionalFormatting>
  <conditionalFormatting sqref="D30:E30 D32:E32">
    <cfRule type="expression" dxfId="231" priority="79">
      <formula>AND(#REF!&lt;&gt;"",#REF!&lt;&gt;"",(#REF!-#REF!)&lt;0)</formula>
    </cfRule>
    <cfRule type="expression" dxfId="230" priority="78" stopIfTrue="1">
      <formula>D30&lt;&gt;""</formula>
    </cfRule>
  </conditionalFormatting>
  <conditionalFormatting sqref="D35:E35">
    <cfRule type="expression" dxfId="229" priority="94">
      <formula>D35&lt;&gt;""</formula>
    </cfRule>
  </conditionalFormatting>
  <conditionalFormatting sqref="D40:E40 D42:E42 D44:E44">
    <cfRule type="expression" dxfId="228" priority="61">
      <formula>AND(#REF!&lt;&gt;"",#REF!&lt;&gt;"",(#REF!-#REF!)&lt;0)</formula>
    </cfRule>
    <cfRule type="expression" dxfId="227" priority="62">
      <formula>AND($D40&lt;&gt;"",$E40&lt;&gt;"",($E40-$D40)&lt;0)</formula>
    </cfRule>
  </conditionalFormatting>
  <conditionalFormatting sqref="D42:E42 D44:E44">
    <cfRule type="expression" dxfId="226" priority="64">
      <formula>AND(#REF!&lt;&gt;"",#REF!&lt;&gt;"",(#REF!-#REF!)&lt;0)</formula>
    </cfRule>
    <cfRule type="expression" dxfId="225" priority="63" stopIfTrue="1">
      <formula>D42&lt;&gt;""</formula>
    </cfRule>
  </conditionalFormatting>
  <conditionalFormatting sqref="D52:E52 D54:E54 D56:E56">
    <cfRule type="expression" dxfId="224" priority="46">
      <formula>AND($D52&lt;&gt;"",$E52&lt;&gt;"",($E52-$D52)&lt;0)</formula>
    </cfRule>
    <cfRule type="expression" dxfId="223" priority="45">
      <formula>AND(#REF!&lt;&gt;"",#REF!&lt;&gt;"",(#REF!-#REF!)&lt;0)</formula>
    </cfRule>
  </conditionalFormatting>
  <conditionalFormatting sqref="D54:E54 D56:E56">
    <cfRule type="expression" dxfId="222" priority="48">
      <formula>AND(#REF!&lt;&gt;"",#REF!&lt;&gt;"",(#REF!-#REF!)&lt;0)</formula>
    </cfRule>
    <cfRule type="expression" dxfId="221" priority="47" stopIfTrue="1">
      <formula>D54&lt;&gt;""</formula>
    </cfRule>
  </conditionalFormatting>
  <conditionalFormatting sqref="D64:E64 D66:E66 D68:E68">
    <cfRule type="expression" dxfId="220" priority="29">
      <formula>AND(#REF!&lt;&gt;"",#REF!&lt;&gt;"",(#REF!-#REF!)&lt;0)</formula>
    </cfRule>
    <cfRule type="expression" dxfId="219" priority="30">
      <formula>AND($D64&lt;&gt;"",$E64&lt;&gt;"",($E64-$D64)&lt;0)</formula>
    </cfRule>
  </conditionalFormatting>
  <conditionalFormatting sqref="D66:E66 D68:E68">
    <cfRule type="expression" dxfId="218" priority="31" stopIfTrue="1">
      <formula>D66&lt;&gt;""</formula>
    </cfRule>
    <cfRule type="expression" dxfId="217" priority="32">
      <formula>AND(#REF!&lt;&gt;"",#REF!&lt;&gt;"",(#REF!-#REF!)&lt;0)</formula>
    </cfRule>
  </conditionalFormatting>
  <conditionalFormatting sqref="D72:E72 D84:E84">
    <cfRule type="expression" dxfId="216" priority="93">
      <formula>AND($D72&lt;&gt;"",$E72&lt;&gt;"",($E72-$D72)&lt;0)</formula>
    </cfRule>
  </conditionalFormatting>
  <conditionalFormatting sqref="D76:E76 D78:E78 D80:E80">
    <cfRule type="expression" dxfId="215" priority="14">
      <formula>AND($D76&lt;&gt;"",$E76&lt;&gt;"",($E76-$D76)&lt;0)</formula>
    </cfRule>
    <cfRule type="expression" dxfId="214" priority="13">
      <formula>AND(#REF!&lt;&gt;"",#REF!&lt;&gt;"",(#REF!-#REF!)&lt;0)</formula>
    </cfRule>
  </conditionalFormatting>
  <conditionalFormatting sqref="D78:E78 D80:E80">
    <cfRule type="expression" dxfId="213" priority="15" stopIfTrue="1">
      <formula>D78&lt;&gt;""</formula>
    </cfRule>
    <cfRule type="expression" dxfId="212" priority="16">
      <formula>AND(#REF!&lt;&gt;"",#REF!&lt;&gt;"",(#REF!-#REF!)&lt;0)</formula>
    </cfRule>
  </conditionalFormatting>
  <conditionalFormatting sqref="D40:F40">
    <cfRule type="expression" dxfId="211" priority="70" stopIfTrue="1">
      <formula>D40&lt;&gt;""</formula>
    </cfRule>
  </conditionalFormatting>
  <conditionalFormatting sqref="D52:F52">
    <cfRule type="expression" dxfId="210" priority="54" stopIfTrue="1">
      <formula>D52&lt;&gt;""</formula>
    </cfRule>
  </conditionalFormatting>
  <conditionalFormatting sqref="D64:F64">
    <cfRule type="expression" dxfId="209" priority="38" stopIfTrue="1">
      <formula>D64&lt;&gt;""</formula>
    </cfRule>
  </conditionalFormatting>
  <conditionalFormatting sqref="D76:F76">
    <cfRule type="expression" dxfId="208" priority="22" stopIfTrue="1">
      <formula>D76&lt;&gt;""</formula>
    </cfRule>
  </conditionalFormatting>
  <conditionalFormatting sqref="D86:G90">
    <cfRule type="cellIs" dxfId="207" priority="6" operator="greaterThan">
      <formula>4000000</formula>
    </cfRule>
  </conditionalFormatting>
  <conditionalFormatting sqref="E3">
    <cfRule type="expression" dxfId="206" priority="91">
      <formula>E3&lt;&gt;""</formula>
    </cfRule>
  </conditionalFormatting>
  <conditionalFormatting sqref="E11 E13 E15 E17 E19 E72 E84">
    <cfRule type="expression" dxfId="205" priority="86">
      <formula>AND(#REF!&lt;&gt;"",$E11&lt;&gt;"",($E11-#REF!)&lt;0)</formula>
    </cfRule>
  </conditionalFormatting>
  <conditionalFormatting sqref="E28 E30 E32">
    <cfRule type="expression" dxfId="204" priority="75">
      <formula>AND(#REF!&lt;&gt;"",$E28&lt;&gt;"",($E28-#REF!)&lt;0)</formula>
    </cfRule>
  </conditionalFormatting>
  <conditionalFormatting sqref="E35">
    <cfRule type="expression" dxfId="203" priority="95">
      <formula>AND(#REF!&lt;&gt;"",$E35&lt;&gt;"",($E35-#REF!)&lt;0)</formula>
    </cfRule>
  </conditionalFormatting>
  <conditionalFormatting sqref="E40 E42 E44">
    <cfRule type="expression" dxfId="202" priority="60">
      <formula>AND(#REF!&lt;&gt;"",$E40&lt;&gt;"",($E40-#REF!)&lt;0)</formula>
    </cfRule>
  </conditionalFormatting>
  <conditionalFormatting sqref="E52 E54 E56">
    <cfRule type="expression" dxfId="201" priority="44">
      <formula>AND(#REF!&lt;&gt;"",$E52&lt;&gt;"",($E52-#REF!)&lt;0)</formula>
    </cfRule>
  </conditionalFormatting>
  <conditionalFormatting sqref="E64 E66 E68">
    <cfRule type="expression" dxfId="200" priority="28">
      <formula>AND(#REF!&lt;&gt;"",$E64&lt;&gt;"",($E64-#REF!)&lt;0)</formula>
    </cfRule>
  </conditionalFormatting>
  <conditionalFormatting sqref="E76 E78 E80">
    <cfRule type="expression" dxfId="199" priority="12">
      <formula>AND(#REF!&lt;&gt;"",$E76&lt;&gt;"",($E76-#REF!)&lt;0)</formula>
    </cfRule>
  </conditionalFormatting>
  <conditionalFormatting sqref="F30 F32 B34:G34">
    <cfRule type="expression" dxfId="198" priority="82" stopIfTrue="1">
      <formula>B30&lt;&gt;""</formula>
    </cfRule>
  </conditionalFormatting>
  <conditionalFormatting sqref="F30">
    <cfRule type="expression" dxfId="197" priority="81" stopIfTrue="1">
      <formula>AND(#REF!&lt;&gt;"",$F30&lt;&gt;"",($F30-#REF!)&lt;0)</formula>
    </cfRule>
  </conditionalFormatting>
  <conditionalFormatting sqref="F32">
    <cfRule type="expression" dxfId="196" priority="80" stopIfTrue="1">
      <formula>AND(#REF!&lt;&gt;"",$F32&lt;&gt;"",($F32-#REF!)&lt;0)</formula>
    </cfRule>
  </conditionalFormatting>
  <conditionalFormatting sqref="F34 F28">
    <cfRule type="expression" dxfId="195" priority="83" stopIfTrue="1">
      <formula>AND(#REF!&lt;&gt;"",$F28&lt;&gt;"",($F28-#REF!)&lt;0)</formula>
    </cfRule>
  </conditionalFormatting>
  <conditionalFormatting sqref="F42 F44 B46:G47">
    <cfRule type="expression" dxfId="194" priority="67" stopIfTrue="1">
      <formula>B42&lt;&gt;""</formula>
    </cfRule>
  </conditionalFormatting>
  <conditionalFormatting sqref="F42">
    <cfRule type="expression" dxfId="193" priority="66" stopIfTrue="1">
      <formula>AND(#REF!&lt;&gt;"",$F42&lt;&gt;"",($F42-#REF!)&lt;0)</formula>
    </cfRule>
  </conditionalFormatting>
  <conditionalFormatting sqref="F44">
    <cfRule type="expression" dxfId="192" priority="65" stopIfTrue="1">
      <formula>AND(#REF!&lt;&gt;"",$F44&lt;&gt;"",($F44-#REF!)&lt;0)</formula>
    </cfRule>
  </conditionalFormatting>
  <conditionalFormatting sqref="F46:F47 F40">
    <cfRule type="expression" dxfId="191" priority="68" stopIfTrue="1">
      <formula>AND(#REF!&lt;&gt;"",$F40&lt;&gt;"",($F40-#REF!)&lt;0)</formula>
    </cfRule>
  </conditionalFormatting>
  <conditionalFormatting sqref="F54 F56 B58:G58">
    <cfRule type="expression" dxfId="190" priority="51" stopIfTrue="1">
      <formula>B54&lt;&gt;""</formula>
    </cfRule>
  </conditionalFormatting>
  <conditionalFormatting sqref="F54">
    <cfRule type="expression" dxfId="189" priority="50" stopIfTrue="1">
      <formula>AND(#REF!&lt;&gt;"",$F54&lt;&gt;"",($F54-#REF!)&lt;0)</formula>
    </cfRule>
  </conditionalFormatting>
  <conditionalFormatting sqref="F56">
    <cfRule type="expression" dxfId="188" priority="49" stopIfTrue="1">
      <formula>AND(#REF!&lt;&gt;"",$F56&lt;&gt;"",($F56-#REF!)&lt;0)</formula>
    </cfRule>
  </conditionalFormatting>
  <conditionalFormatting sqref="F58 F52">
    <cfRule type="expression" dxfId="187" priority="52" stopIfTrue="1">
      <formula>AND(#REF!&lt;&gt;"",$F52&lt;&gt;"",($F52-#REF!)&lt;0)</formula>
    </cfRule>
  </conditionalFormatting>
  <conditionalFormatting sqref="F66 F68 B70:G71">
    <cfRule type="expression" dxfId="186" priority="35" stopIfTrue="1">
      <formula>B66&lt;&gt;""</formula>
    </cfRule>
  </conditionalFormatting>
  <conditionalFormatting sqref="F66">
    <cfRule type="expression" dxfId="185" priority="34" stopIfTrue="1">
      <formula>AND(#REF!&lt;&gt;"",$F66&lt;&gt;"",($F66-#REF!)&lt;0)</formula>
    </cfRule>
  </conditionalFormatting>
  <conditionalFormatting sqref="F68">
    <cfRule type="expression" dxfId="184" priority="33" stopIfTrue="1">
      <formula>AND(#REF!&lt;&gt;"",$F68&lt;&gt;"",($F68-#REF!)&lt;0)</formula>
    </cfRule>
  </conditionalFormatting>
  <conditionalFormatting sqref="F70:F71 F64">
    <cfRule type="expression" dxfId="183" priority="36" stopIfTrue="1">
      <formula>AND(#REF!&lt;&gt;"",$F64&lt;&gt;"",($F64-#REF!)&lt;0)</formula>
    </cfRule>
  </conditionalFormatting>
  <conditionalFormatting sqref="F78 F80 B82:G83">
    <cfRule type="expression" dxfId="182" priority="19" stopIfTrue="1">
      <formula>B78&lt;&gt;""</formula>
    </cfRule>
  </conditionalFormatting>
  <conditionalFormatting sqref="F78">
    <cfRule type="expression" dxfId="181" priority="18" stopIfTrue="1">
      <formula>AND(#REF!&lt;&gt;"",$F78&lt;&gt;"",($F78-#REF!)&lt;0)</formula>
    </cfRule>
  </conditionalFormatting>
  <conditionalFormatting sqref="F80">
    <cfRule type="expression" dxfId="180" priority="17" stopIfTrue="1">
      <formula>AND(#REF!&lt;&gt;"",$F80&lt;&gt;"",($F80-#REF!)&lt;0)</formula>
    </cfRule>
  </conditionalFormatting>
  <conditionalFormatting sqref="F82:F83 F76">
    <cfRule type="expression" dxfId="179" priority="20" stopIfTrue="1">
      <formula>AND(#REF!&lt;&gt;"",$F76&lt;&gt;"",($F76-#REF!)&lt;0)</formula>
    </cfRule>
  </conditionalFormatting>
  <conditionalFormatting sqref="G21:G22">
    <cfRule type="expression" dxfId="178" priority="97">
      <formula>AND(#REF!&lt;&gt;"",$G21&lt;&gt;"",($G21-#REF!)&lt;0)</formula>
    </cfRule>
  </conditionalFormatting>
  <conditionalFormatting sqref="G34">
    <cfRule type="expression" dxfId="177" priority="84">
      <formula>AND(#REF!&lt;&gt;"",$G34&lt;&gt;"",($G34-#REF!)&lt;0)</formula>
    </cfRule>
  </conditionalFormatting>
  <conditionalFormatting sqref="G46:G47">
    <cfRule type="expression" dxfId="176" priority="69">
      <formula>AND(#REF!&lt;&gt;"",$G46&lt;&gt;"",($G46-#REF!)&lt;0)</formula>
    </cfRule>
  </conditionalFormatting>
  <conditionalFormatting sqref="G58">
    <cfRule type="expression" dxfId="175" priority="53">
      <formula>AND(#REF!&lt;&gt;"",$G58&lt;&gt;"",($G58-#REF!)&lt;0)</formula>
    </cfRule>
  </conditionalFormatting>
  <conditionalFormatting sqref="G70:G71">
    <cfRule type="expression" dxfId="174" priority="37">
      <formula>AND(#REF!&lt;&gt;"",$G70&lt;&gt;"",($G70-#REF!)&lt;0)</formula>
    </cfRule>
  </conditionalFormatting>
  <conditionalFormatting sqref="G82:G83">
    <cfRule type="expression" dxfId="173" priority="21">
      <formula>AND(#REF!&lt;&gt;"",$G82&lt;&gt;"",($G82-#REF!)&lt;0)</formula>
    </cfRule>
  </conditionalFormatting>
  <conditionalFormatting sqref="G11:M11">
    <cfRule type="expression" dxfId="172" priority="1">
      <formula>G11&lt;&gt;""</formula>
    </cfRule>
  </conditionalFormatting>
  <conditionalFormatting sqref="G13:M13">
    <cfRule type="expression" dxfId="171" priority="5">
      <formula>G13&lt;&gt;""</formula>
    </cfRule>
  </conditionalFormatting>
  <conditionalFormatting sqref="G15:M15">
    <cfRule type="expression" dxfId="170" priority="4">
      <formula>G15&lt;&gt;""</formula>
    </cfRule>
  </conditionalFormatting>
  <conditionalFormatting sqref="G17:M17">
    <cfRule type="expression" dxfId="169" priority="3">
      <formula>G17&lt;&gt;""</formula>
    </cfRule>
  </conditionalFormatting>
  <conditionalFormatting sqref="G19:M19">
    <cfRule type="expression" dxfId="168" priority="2">
      <formula>G19&lt;&gt;""</formula>
    </cfRule>
  </conditionalFormatting>
  <conditionalFormatting sqref="G28:M28">
    <cfRule type="expression" dxfId="167" priority="73">
      <formula>G28&lt;&gt;""</formula>
    </cfRule>
  </conditionalFormatting>
  <conditionalFormatting sqref="G30:M30">
    <cfRule type="expression" dxfId="166" priority="72">
      <formula>G30&lt;&gt;""</formula>
    </cfRule>
  </conditionalFormatting>
  <conditionalFormatting sqref="G32:M32">
    <cfRule type="expression" dxfId="165" priority="71">
      <formula>G32&lt;&gt;""</formula>
    </cfRule>
  </conditionalFormatting>
  <conditionalFormatting sqref="G40:M40">
    <cfRule type="expression" dxfId="164" priority="58">
      <formula>G40&lt;&gt;""</formula>
    </cfRule>
  </conditionalFormatting>
  <conditionalFormatting sqref="G42:M42">
    <cfRule type="expression" dxfId="163" priority="57">
      <formula>G42&lt;&gt;""</formula>
    </cfRule>
  </conditionalFormatting>
  <conditionalFormatting sqref="G44:M44">
    <cfRule type="expression" dxfId="162" priority="56">
      <formula>G44&lt;&gt;""</formula>
    </cfRule>
  </conditionalFormatting>
  <conditionalFormatting sqref="G52:M52">
    <cfRule type="expression" dxfId="161" priority="42">
      <formula>G52&lt;&gt;""</formula>
    </cfRule>
  </conditionalFormatting>
  <conditionalFormatting sqref="G54:M54">
    <cfRule type="expression" dxfId="160" priority="41">
      <formula>G54&lt;&gt;""</formula>
    </cfRule>
  </conditionalFormatting>
  <conditionalFormatting sqref="G56:M56">
    <cfRule type="expression" dxfId="159" priority="40">
      <formula>G56&lt;&gt;""</formula>
    </cfRule>
  </conditionalFormatting>
  <conditionalFormatting sqref="G64:M64">
    <cfRule type="expression" dxfId="158" priority="26">
      <formula>G64&lt;&gt;""</formula>
    </cfRule>
  </conditionalFormatting>
  <conditionalFormatting sqref="G66:M66">
    <cfRule type="expression" dxfId="157" priority="25">
      <formula>G66&lt;&gt;""</formula>
    </cfRule>
  </conditionalFormatting>
  <conditionalFormatting sqref="G68:M68">
    <cfRule type="expression" dxfId="156" priority="24">
      <formula>G68&lt;&gt;""</formula>
    </cfRule>
  </conditionalFormatting>
  <conditionalFormatting sqref="G76:M76">
    <cfRule type="expression" dxfId="155" priority="10">
      <formula>G76&lt;&gt;""</formula>
    </cfRule>
  </conditionalFormatting>
  <conditionalFormatting sqref="G78:M78">
    <cfRule type="expression" dxfId="154" priority="9">
      <formula>G78&lt;&gt;""</formula>
    </cfRule>
  </conditionalFormatting>
  <conditionalFormatting sqref="G80:M80">
    <cfRule type="expression" dxfId="153" priority="8">
      <formula>G80&lt;&gt;""</formula>
    </cfRule>
  </conditionalFormatting>
  <dataValidations count="16">
    <dataValidation type="list" showInputMessage="1" showErrorMessage="1" sqref="M13:M20" xr:uid="{A4314DF9-F48E-460B-BA9C-C4278154F4D0}">
      <formula1>"源泉徴収票,賃金台帳,派遣契約書・請求書"</formula1>
    </dataValidation>
    <dataValidation type="list" allowBlank="1" showInputMessage="1" showErrorMessage="1" promptTitle="支出給与資料について" prompt="成果報告時は支払済が確認できる資料を提出してください" sqref="M11:M12" xr:uid="{42F1202D-4FA5-404B-B1EE-535CDE0DF7E6}">
      <formula1>"源泉徴収票,賃金台帳,派遣契約書・請求書"</formula1>
    </dataValidation>
    <dataValidation allowBlank="1" showInputMessage="1" showErrorMessage="1" promptTitle="支援事業の従事割合②" prompt="従事割合①のうち、支援対象となる業務の割合_x000a_※割合の算出方法を別途添付してください" sqref="H11" xr:uid="{8FFA72A2-8192-4A6E-8110-3E070995288A}"/>
    <dataValidation type="date" operator="greaterThanOrEqual" allowBlank="1" showInputMessage="1" showErrorMessage="1" error="日付を入力して下さい。_x000a_&quot;2023/1/1&quot;の様にご入力下さい。" promptTitle="終了日" prompt="成果報告提出日が最遅" sqref="E11:E12" xr:uid="{17165614-DFCA-4CA2-A77B-FA8ACB4DB76D}">
      <formula1>1</formula1>
    </dataValidation>
    <dataValidation type="date" operator="greaterThanOrEqual" allowBlank="1" showInputMessage="1" showErrorMessage="1" error="日付を入力して下さい。_x000a_&quot;2023/1/1&quot;の様にご入力下さい。" promptTitle="開始日" prompt="承認通知_x000a_受理以降" sqref="D11:D12" xr:uid="{E3119E8B-5167-4101-8662-FCAA9EC513A2}">
      <formula1>1</formula1>
    </dataValidation>
    <dataValidation allowBlank="1" showInputMessage="1" showErrorMessage="1" promptTitle="当事業の従事割合①" prompt="当支援事業の従事割合_x000a_※割合の算出方法を別途添付してください" sqref="G11:G12" xr:uid="{F5B2F35E-D178-491D-8FD9-CBC9E9D4E6AE}"/>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45AC78CD-7A93-4DA0-BDD6-A42CAC7BF834}">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3 E28:E29" xr:uid="{A31C73EC-5BD6-4287-AF83-850601CD1967}">
      <formula1>1</formula1>
    </dataValidation>
    <dataValidation type="date" operator="greaterThanOrEqual" allowBlank="1" showInputMessage="1" showErrorMessage="1" error="日付を入力して下さい。_x000a_&quot;2023/1/1&quot;の様にご入力下さい。" promptTitle="開始日" prompt="承認通知受理以降" sqref="D52:D53 D64:D65 D28:D29 D40:D41 D76:D77" xr:uid="{80503381-A4C0-4CFE-BA5F-7D48C57F34C7}">
      <formula1>1</formula1>
    </dataValidation>
    <dataValidation allowBlank="1" showInputMessage="1" showErrorMessage="1" promptTitle="支援事業の期間（開始日）" prompt="実際の着手日を入力_x000a_※承認通知受理以降_x000a_" sqref="D3" xr:uid="{B4D620DD-DA50-43F9-B5DD-42CEF3E6B63F}"/>
    <dataValidation allowBlank="1" showInputMessage="1" showErrorMessage="1" promptTitle="支援事業の期間（終了日）" prompt="策定終了日を入力_x000a_※成果報告提出日が最遅" sqref="E3" xr:uid="{2F0AEFF0-2650-4FB1-B365-CC044D948134}"/>
    <dataValidation type="whole" operator="greaterThanOrEqual" allowBlank="1" showInputMessage="1" showErrorMessage="1" error="小数点以下の数値が出ない様に入力して下さい。" sqref="F72 F84" xr:uid="{5977C62A-D965-4B7B-9B0D-3A9FA43D65E1}">
      <formula1>0</formula1>
    </dataValidation>
    <dataValidation type="date" operator="greaterThanOrEqual" allowBlank="1" showInputMessage="1" showErrorMessage="1" error="日付を入力して下さい。_x000a_&quot;2023/1/1&quot;の様にご入力下さい。" sqref="F34:G34 H12:L12 F32 H14:L14 H20:L20 H18:L18 F28 H16:L16 F21:G22 D35:E35 F30 H29:L29 H31:L31 H33:L33 F46:G47 F44 F40 F42 H41:L41 H43:L43 H45:L45 D84:E84 F56 F52 F54 H53:L53 H55:L55 H57:L57 F70:G71 F68 F64 F66 H65:L65 H67:L67 H69:L69 D72:E72 F82:G83 F80 F76 F78 H77:L77 H79:L79 H81:L81 F58:G58 D23:E25" xr:uid="{A51E4BD1-D7F6-416A-90E1-F5C45FA8AA76}">
      <formula1>1</formula1>
    </dataValidation>
    <dataValidation allowBlank="1" showInputMessage="1" showErrorMessage="1" promptTitle="根拠資料" prompt="成果報告時は支払済が確認できる資料を提出してください" sqref="M28:M29" xr:uid="{967821C6-18CE-43EC-BF5E-789550928EAB}"/>
    <dataValidation allowBlank="1" showErrorMessage="1" sqref="D13:E20 F13:G20 D30:E33 E40:E45 D54:E57 E64:E69 E76:E81" xr:uid="{367DBFD7-8276-4580-BA72-1D4E76162830}"/>
    <dataValidation type="date" operator="greaterThanOrEqual" allowBlank="1" showErrorMessage="1" error="日付を入力して下さい。_x000a_&quot;2023/1/1&quot;の様にご入力下さい。" promptTitle="開始日" prompt="承認通知受理以降" sqref="D42:D45 D66:D69 D78:D81" xr:uid="{38464F7B-CF63-4816-94C7-EF5F77A67233}">
      <formula1>1</formula1>
    </dataValidation>
  </dataValidations>
  <printOptions horizontalCentered="1" verticalCentered="1"/>
  <pageMargins left="0.31496062992125984" right="0.31496062992125984" top="0.35433070866141736" bottom="0.35433070866141736" header="0.31496062992125984" footer="0.31496062992125984"/>
  <pageSetup paperSize="8" scale="48" fitToWidth="0" orientation="portrait" r:id="rId1"/>
  <ignoredErrors>
    <ignoredError sqref="B86 B87:C90"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65E41-AAF3-477C-8250-04665557DE92}">
  <sheetPr>
    <tabColor rgb="FFFFC000"/>
    <pageSetUpPr fitToPage="1"/>
  </sheetPr>
  <dimension ref="A1:O93"/>
  <sheetViews>
    <sheetView showGridLines="0" view="pageBreakPreview" zoomScale="70" zoomScaleNormal="75" zoomScaleSheetLayoutView="70" workbookViewId="0"/>
  </sheetViews>
  <sheetFormatPr defaultColWidth="9" defaultRowHeight="15" customHeight="1" x14ac:dyDescent="0.45"/>
  <cols>
    <col min="1" max="1" width="4" style="10" customWidth="1"/>
    <col min="2" max="3" width="20.59765625" style="10" customWidth="1"/>
    <col min="4" max="7" width="15.59765625" style="10" customWidth="1"/>
    <col min="8" max="12" width="16.59765625" style="10" customWidth="1"/>
    <col min="13" max="13" width="18.59765625" style="10" customWidth="1"/>
    <col min="14" max="14" width="16.59765625" style="10" customWidth="1"/>
    <col min="15" max="15" width="2.09765625" style="10" customWidth="1"/>
    <col min="16" max="16" width="9" style="10"/>
    <col min="17" max="19" width="12" style="10" customWidth="1"/>
    <col min="20" max="20" width="15.09765625" style="10" customWidth="1"/>
    <col min="21" max="21" width="18.09765625" style="10" bestFit="1" customWidth="1"/>
    <col min="22" max="23" width="21" style="10" bestFit="1" customWidth="1"/>
    <col min="24" max="25" width="16.59765625" style="10" customWidth="1"/>
    <col min="26" max="26" width="10.59765625" style="10" customWidth="1"/>
    <col min="27" max="16384" width="9" style="10"/>
  </cols>
  <sheetData>
    <row r="1" spans="1:15" ht="30" customHeight="1" thickBot="1" x14ac:dyDescent="0.5">
      <c r="B1" s="77" t="s">
        <v>323</v>
      </c>
      <c r="N1" s="22"/>
      <c r="O1" s="145" t="s">
        <v>291</v>
      </c>
    </row>
    <row r="2" spans="1:15" ht="24.9" customHeight="1" thickBot="1" x14ac:dyDescent="0.5">
      <c r="B2" s="566" t="s">
        <v>224</v>
      </c>
      <c r="C2" s="567"/>
      <c r="D2" s="219" t="s">
        <v>27</v>
      </c>
      <c r="E2" s="220" t="s">
        <v>28</v>
      </c>
      <c r="G2" s="289" t="s">
        <v>341</v>
      </c>
      <c r="N2" s="80" t="s">
        <v>269</v>
      </c>
    </row>
    <row r="3" spans="1:15" ht="30" customHeight="1" x14ac:dyDescent="0.45">
      <c r="B3" s="568"/>
      <c r="C3" s="569"/>
      <c r="D3" s="82"/>
      <c r="E3" s="82"/>
    </row>
    <row r="4" spans="1:15" ht="18" customHeight="1" x14ac:dyDescent="0.45">
      <c r="B4" s="13"/>
      <c r="C4" s="13"/>
      <c r="D4" s="13"/>
    </row>
    <row r="5" spans="1:15" ht="15" customHeight="1" x14ac:dyDescent="0.45">
      <c r="B5" s="13"/>
      <c r="C5" s="13"/>
    </row>
    <row r="6" spans="1:15" ht="18" customHeight="1" x14ac:dyDescent="0.45">
      <c r="A6" s="9" t="s">
        <v>30</v>
      </c>
    </row>
    <row r="7" spans="1:15" ht="10.35" customHeight="1" x14ac:dyDescent="0.45">
      <c r="B7" s="23"/>
    </row>
    <row r="8" spans="1:15" ht="18" customHeight="1" x14ac:dyDescent="0.45">
      <c r="B8" s="9" t="s">
        <v>31</v>
      </c>
      <c r="L8" s="24"/>
      <c r="N8" s="223" t="s">
        <v>226</v>
      </c>
    </row>
    <row r="9" spans="1:15" ht="24.9" customHeight="1" x14ac:dyDescent="0.45">
      <c r="A9" s="25"/>
      <c r="B9" s="555" t="s">
        <v>32</v>
      </c>
      <c r="C9" s="556"/>
      <c r="D9" s="555" t="s">
        <v>223</v>
      </c>
      <c r="E9" s="561"/>
      <c r="F9" s="564" t="s">
        <v>229</v>
      </c>
      <c r="G9" s="551" t="s">
        <v>216</v>
      </c>
      <c r="H9" s="557" t="s">
        <v>222</v>
      </c>
      <c r="I9" s="558"/>
      <c r="J9" s="558"/>
      <c r="K9" s="558"/>
      <c r="L9" s="558"/>
      <c r="M9" s="551" t="s">
        <v>225</v>
      </c>
      <c r="N9" s="553" t="s">
        <v>228</v>
      </c>
    </row>
    <row r="10" spans="1:15" ht="24.9" customHeight="1" x14ac:dyDescent="0.45">
      <c r="A10" s="25"/>
      <c r="B10" s="222" t="s">
        <v>209</v>
      </c>
      <c r="C10" s="222" t="s">
        <v>210</v>
      </c>
      <c r="D10" s="222" t="s">
        <v>27</v>
      </c>
      <c r="E10" s="222" t="s">
        <v>28</v>
      </c>
      <c r="F10" s="565"/>
      <c r="G10" s="552"/>
      <c r="H10" s="222" t="s">
        <v>248</v>
      </c>
      <c r="I10" s="222" t="s">
        <v>249</v>
      </c>
      <c r="J10" s="222" t="s">
        <v>250</v>
      </c>
      <c r="K10" s="222" t="s">
        <v>251</v>
      </c>
      <c r="L10" s="222" t="s">
        <v>252</v>
      </c>
      <c r="M10" s="552"/>
      <c r="N10" s="554"/>
    </row>
    <row r="11" spans="1:15" ht="24.9" customHeight="1" x14ac:dyDescent="0.45">
      <c r="A11" s="540">
        <v>1</v>
      </c>
      <c r="B11" s="559"/>
      <c r="C11" s="559"/>
      <c r="D11" s="542"/>
      <c r="E11" s="542"/>
      <c r="F11" s="592"/>
      <c r="G11" s="546"/>
      <c r="H11" s="210"/>
      <c r="I11" s="210"/>
      <c r="J11" s="210"/>
      <c r="K11" s="210"/>
      <c r="L11" s="211"/>
      <c r="M11" s="562"/>
      <c r="N11" s="224">
        <f>SUM(H11:L11)</f>
        <v>0</v>
      </c>
    </row>
    <row r="12" spans="1:15" ht="24.9" customHeight="1" x14ac:dyDescent="0.45">
      <c r="A12" s="541"/>
      <c r="B12" s="560"/>
      <c r="C12" s="560"/>
      <c r="D12" s="543"/>
      <c r="E12" s="543"/>
      <c r="F12" s="593"/>
      <c r="G12" s="547"/>
      <c r="H12" s="290">
        <f>ROUNDDOWN(IF(AND(G11="",H11=""),F11,F11*G11*H11),0)</f>
        <v>0</v>
      </c>
      <c r="I12" s="290">
        <f>ROUNDDOWN(IF(AND(G11="",I11=""),F11,F11*G11*I11),0)</f>
        <v>0</v>
      </c>
      <c r="J12" s="290">
        <f>ROUNDDOWN(IF(AND(G11="",J11=""),F11,F11*G11*J11),0)</f>
        <v>0</v>
      </c>
      <c r="K12" s="290">
        <f>ROUNDDOWN(IF(AND(G11="",K11=""),F11,F11*G11*K11),0)</f>
        <v>0</v>
      </c>
      <c r="L12" s="291">
        <f>ROUNDDOWN(IF(AND(G11="",L11=""),F11,F11*G11*L11),0)</f>
        <v>0</v>
      </c>
      <c r="M12" s="563"/>
      <c r="N12" s="214">
        <f>SUM(H12:L12)</f>
        <v>0</v>
      </c>
    </row>
    <row r="13" spans="1:15" ht="24.9" customHeight="1" x14ac:dyDescent="0.45">
      <c r="A13" s="540">
        <v>2</v>
      </c>
      <c r="B13" s="559"/>
      <c r="C13" s="559"/>
      <c r="D13" s="542"/>
      <c r="E13" s="542"/>
      <c r="F13" s="592"/>
      <c r="G13" s="546"/>
      <c r="H13" s="210"/>
      <c r="I13" s="210"/>
      <c r="J13" s="210"/>
      <c r="K13" s="210"/>
      <c r="L13" s="211"/>
      <c r="M13" s="562"/>
      <c r="N13" s="224">
        <f>SUM(H13:L13)</f>
        <v>0</v>
      </c>
    </row>
    <row r="14" spans="1:15" ht="24.9" customHeight="1" x14ac:dyDescent="0.45">
      <c r="A14" s="541"/>
      <c r="B14" s="560"/>
      <c r="C14" s="560"/>
      <c r="D14" s="543"/>
      <c r="E14" s="543"/>
      <c r="F14" s="593"/>
      <c r="G14" s="547"/>
      <c r="H14" s="290">
        <f>ROUNDDOWN(IF(AND(G13="",H13=""),F13,F13*G13*H13),0)</f>
        <v>0</v>
      </c>
      <c r="I14" s="290">
        <f>ROUNDDOWN(IF(AND(G13="",I13=""),F13,F13*G13*I13),0)</f>
        <v>0</v>
      </c>
      <c r="J14" s="290">
        <f>ROUNDDOWN(IF(AND(G13="",J13=""),F13,F13*G13*J13),0)</f>
        <v>0</v>
      </c>
      <c r="K14" s="290">
        <f>ROUNDDOWN(IF(AND(G13="",K13=""),F13,F13*G13*K13),0)</f>
        <v>0</v>
      </c>
      <c r="L14" s="291">
        <f>ROUNDDOWN(IF(AND(G13="",L13=""),F13,F13*G13*L13),0)</f>
        <v>0</v>
      </c>
      <c r="M14" s="563"/>
      <c r="N14" s="214">
        <f t="shared" ref="N14:N20" si="0">SUM(H14:L14)</f>
        <v>0</v>
      </c>
    </row>
    <row r="15" spans="1:15" ht="24.9" customHeight="1" x14ac:dyDescent="0.45">
      <c r="A15" s="540">
        <v>3</v>
      </c>
      <c r="B15" s="559"/>
      <c r="C15" s="559"/>
      <c r="D15" s="542"/>
      <c r="E15" s="542"/>
      <c r="F15" s="592"/>
      <c r="G15" s="546"/>
      <c r="H15" s="210"/>
      <c r="I15" s="210"/>
      <c r="J15" s="210"/>
      <c r="K15" s="210"/>
      <c r="L15" s="211"/>
      <c r="M15" s="562"/>
      <c r="N15" s="224">
        <f t="shared" si="0"/>
        <v>0</v>
      </c>
    </row>
    <row r="16" spans="1:15" ht="24.9" customHeight="1" x14ac:dyDescent="0.45">
      <c r="A16" s="541"/>
      <c r="B16" s="560"/>
      <c r="C16" s="560"/>
      <c r="D16" s="543"/>
      <c r="E16" s="543"/>
      <c r="F16" s="593"/>
      <c r="G16" s="547"/>
      <c r="H16" s="290">
        <f>ROUNDDOWN(IF(AND(G15="",H15=""),F15,F15*G15*H15),0)</f>
        <v>0</v>
      </c>
      <c r="I16" s="290">
        <f>ROUNDDOWN(IF(AND(G15="",I15=""),F15,F15*G15*I15),0)</f>
        <v>0</v>
      </c>
      <c r="J16" s="290">
        <f>ROUNDDOWN(IF(AND(G15="",J15=""),F15,F15*G15*J15),0)</f>
        <v>0</v>
      </c>
      <c r="K16" s="290">
        <f>ROUNDDOWN(IF(AND(G15="",K15=""),F15,F15*G15*K15),0)</f>
        <v>0</v>
      </c>
      <c r="L16" s="291">
        <f>ROUNDDOWN(IF(AND(G15="",L15=""),F15,F15*G15*L15),0)</f>
        <v>0</v>
      </c>
      <c r="M16" s="563"/>
      <c r="N16" s="214">
        <f t="shared" si="0"/>
        <v>0</v>
      </c>
    </row>
    <row r="17" spans="1:14" ht="24.9" customHeight="1" x14ac:dyDescent="0.45">
      <c r="A17" s="540">
        <v>4</v>
      </c>
      <c r="B17" s="559"/>
      <c r="C17" s="559"/>
      <c r="D17" s="542"/>
      <c r="E17" s="542"/>
      <c r="F17" s="592"/>
      <c r="G17" s="546"/>
      <c r="H17" s="210"/>
      <c r="I17" s="210"/>
      <c r="J17" s="210"/>
      <c r="K17" s="210"/>
      <c r="L17" s="211"/>
      <c r="M17" s="562"/>
      <c r="N17" s="224">
        <f t="shared" si="0"/>
        <v>0</v>
      </c>
    </row>
    <row r="18" spans="1:14" ht="24.9" customHeight="1" x14ac:dyDescent="0.45">
      <c r="A18" s="541"/>
      <c r="B18" s="560"/>
      <c r="C18" s="560"/>
      <c r="D18" s="543"/>
      <c r="E18" s="543"/>
      <c r="F18" s="593"/>
      <c r="G18" s="547"/>
      <c r="H18" s="290">
        <f>ROUNDDOWN(IF(AND(G17="",H17=""),F17,F17*G17*H17),0)</f>
        <v>0</v>
      </c>
      <c r="I18" s="290">
        <f>ROUNDDOWN(IF(AND(G17="",I17=""),F17,F17*G17*I17),0)</f>
        <v>0</v>
      </c>
      <c r="J18" s="290">
        <f>ROUNDDOWN(IF(AND(G17="",J17=""),F17,F17*G17*J17),0)</f>
        <v>0</v>
      </c>
      <c r="K18" s="290">
        <f>ROUNDDOWN(IF(AND(G17="",K17=""),F17,F17*G17*K17),0)</f>
        <v>0</v>
      </c>
      <c r="L18" s="291">
        <f>ROUNDDOWN(IF(AND(G17="",L17=""),F17,F17*G17*L17),0)</f>
        <v>0</v>
      </c>
      <c r="M18" s="563"/>
      <c r="N18" s="214">
        <f t="shared" si="0"/>
        <v>0</v>
      </c>
    </row>
    <row r="19" spans="1:14" ht="24.9" customHeight="1" x14ac:dyDescent="0.45">
      <c r="A19" s="540">
        <v>5</v>
      </c>
      <c r="B19" s="559"/>
      <c r="C19" s="559"/>
      <c r="D19" s="542"/>
      <c r="E19" s="542"/>
      <c r="F19" s="592"/>
      <c r="G19" s="546"/>
      <c r="H19" s="210"/>
      <c r="I19" s="210"/>
      <c r="J19" s="210"/>
      <c r="K19" s="210"/>
      <c r="L19" s="211"/>
      <c r="M19" s="562"/>
      <c r="N19" s="224">
        <f t="shared" si="0"/>
        <v>0</v>
      </c>
    </row>
    <row r="20" spans="1:14" ht="24.9" customHeight="1" x14ac:dyDescent="0.45">
      <c r="A20" s="541"/>
      <c r="B20" s="560"/>
      <c r="C20" s="560"/>
      <c r="D20" s="543"/>
      <c r="E20" s="543"/>
      <c r="F20" s="593"/>
      <c r="G20" s="547"/>
      <c r="H20" s="290">
        <f>ROUNDDOWN(IF(AND(G19="",H19=""),F19,F19*G19*H19),0)</f>
        <v>0</v>
      </c>
      <c r="I20" s="290">
        <f>ROUNDDOWN(IF(AND(G19="",I19=""),F19,F19*G19*I19),0)</f>
        <v>0</v>
      </c>
      <c r="J20" s="290">
        <f>ROUNDDOWN(IF(AND(G19="",J19=""),F19,F19*G19*J19),0)</f>
        <v>0</v>
      </c>
      <c r="K20" s="290">
        <f>ROUNDDOWN(IF(AND(G19="",K19=""),F19,F19*G19*K19),0)</f>
        <v>0</v>
      </c>
      <c r="L20" s="291">
        <f>ROUNDDOWN(IF(AND(G19="",L19=""),F19,F19*G19*L19),0)</f>
        <v>0</v>
      </c>
      <c r="M20" s="563"/>
      <c r="N20" s="214">
        <f t="shared" si="0"/>
        <v>0</v>
      </c>
    </row>
    <row r="21" spans="1:14" ht="30" customHeight="1" x14ac:dyDescent="0.45">
      <c r="A21" s="216"/>
      <c r="B21" s="217"/>
      <c r="C21" s="217"/>
      <c r="D21" s="217"/>
      <c r="E21" s="217"/>
      <c r="F21" s="218"/>
      <c r="G21" s="218"/>
      <c r="H21" s="86">
        <f>H12+H14+H16+H18+H20</f>
        <v>0</v>
      </c>
      <c r="I21" s="86">
        <f>I12+I14+I16+I18+I20</f>
        <v>0</v>
      </c>
      <c r="J21" s="86">
        <f>J12+J14+J16+J18+J20</f>
        <v>0</v>
      </c>
      <c r="K21" s="86">
        <f>K12+K14+K16+K18+K20</f>
        <v>0</v>
      </c>
      <c r="L21" s="212">
        <f>L12+L14+L16+L18+L20</f>
        <v>0</v>
      </c>
      <c r="M21" s="34" t="s">
        <v>34</v>
      </c>
      <c r="N21" s="215">
        <f>SUM(H21:L21)</f>
        <v>0</v>
      </c>
    </row>
    <row r="22" spans="1:14" ht="20.100000000000001" customHeight="1" x14ac:dyDescent="0.45">
      <c r="B22" s="17"/>
      <c r="C22" s="17"/>
      <c r="D22" s="27"/>
      <c r="E22" s="27"/>
      <c r="F22" s="17"/>
      <c r="G22" s="17"/>
      <c r="H22" s="17"/>
      <c r="I22" s="17"/>
      <c r="J22" s="17"/>
      <c r="K22" s="17"/>
      <c r="L22" s="207"/>
      <c r="M22" s="208"/>
      <c r="N22" s="209"/>
    </row>
    <row r="23" spans="1:14" ht="20.100000000000001" customHeight="1" x14ac:dyDescent="0.45">
      <c r="A23" s="20" t="s">
        <v>35</v>
      </c>
    </row>
    <row r="24" spans="1:14" ht="9.9" customHeight="1" x14ac:dyDescent="0.45"/>
    <row r="25" spans="1:14" ht="17.100000000000001" customHeight="1" x14ac:dyDescent="0.45">
      <c r="B25" s="20" t="s">
        <v>36</v>
      </c>
    </row>
    <row r="26" spans="1:14" ht="24.9" customHeight="1" x14ac:dyDescent="0.45">
      <c r="A26" s="540"/>
      <c r="B26" s="557" t="s">
        <v>232</v>
      </c>
      <c r="C26" s="581"/>
      <c r="D26" s="555" t="s">
        <v>49</v>
      </c>
      <c r="E26" s="561"/>
      <c r="F26" s="551" t="s">
        <v>230</v>
      </c>
      <c r="G26" s="551" t="s">
        <v>216</v>
      </c>
      <c r="H26" s="557" t="s">
        <v>222</v>
      </c>
      <c r="I26" s="558"/>
      <c r="J26" s="558"/>
      <c r="K26" s="558"/>
      <c r="L26" s="558"/>
      <c r="M26" s="551" t="s">
        <v>225</v>
      </c>
      <c r="N26" s="553" t="s">
        <v>227</v>
      </c>
    </row>
    <row r="27" spans="1:14" ht="24.9" customHeight="1" x14ac:dyDescent="0.45">
      <c r="A27" s="541"/>
      <c r="B27" s="582"/>
      <c r="C27" s="583"/>
      <c r="D27" s="222" t="s">
        <v>27</v>
      </c>
      <c r="E27" s="222" t="s">
        <v>28</v>
      </c>
      <c r="F27" s="552"/>
      <c r="G27" s="552"/>
      <c r="H27" s="222" t="s">
        <v>248</v>
      </c>
      <c r="I27" s="222" t="s">
        <v>249</v>
      </c>
      <c r="J27" s="222" t="s">
        <v>250</v>
      </c>
      <c r="K27" s="222" t="s">
        <v>251</v>
      </c>
      <c r="L27" s="222" t="s">
        <v>252</v>
      </c>
      <c r="M27" s="552"/>
      <c r="N27" s="554"/>
    </row>
    <row r="28" spans="1:14" ht="24.9" customHeight="1" x14ac:dyDescent="0.45">
      <c r="A28" s="540">
        <v>1</v>
      </c>
      <c r="B28" s="584"/>
      <c r="C28" s="585"/>
      <c r="D28" s="542"/>
      <c r="E28" s="542"/>
      <c r="F28" s="592"/>
      <c r="G28" s="546"/>
      <c r="H28" s="210"/>
      <c r="I28" s="210"/>
      <c r="J28" s="210"/>
      <c r="K28" s="210"/>
      <c r="L28" s="211"/>
      <c r="M28" s="559"/>
      <c r="N28" s="213">
        <f t="shared" ref="N28:N34" si="1">SUM(H28:L28)</f>
        <v>0</v>
      </c>
    </row>
    <row r="29" spans="1:14" ht="24.9" customHeight="1" x14ac:dyDescent="0.45">
      <c r="A29" s="541"/>
      <c r="B29" s="586"/>
      <c r="C29" s="587"/>
      <c r="D29" s="543"/>
      <c r="E29" s="543"/>
      <c r="F29" s="593"/>
      <c r="G29" s="547"/>
      <c r="H29" s="290">
        <f>ROUNDDOWN(IF(AND(G28="",H28=""),F28,F28*G28*H28),0)</f>
        <v>0</v>
      </c>
      <c r="I29" s="290">
        <f>ROUNDDOWN(IF(AND(G28="",I28=""),F28,F28*G28*I28),0)</f>
        <v>0</v>
      </c>
      <c r="J29" s="290">
        <f>ROUNDDOWN(IF(AND(G28="",J28=""),F28,F28*G28*J28),0)</f>
        <v>0</v>
      </c>
      <c r="K29" s="290">
        <f>ROUNDDOWN(IF(AND(G28="",K28=""),F28,F28*G28*K28),0)</f>
        <v>0</v>
      </c>
      <c r="L29" s="291">
        <f>ROUNDDOWN(IF(AND(G28="",L28=""),F28,F28*G28*L28),0)</f>
        <v>0</v>
      </c>
      <c r="M29" s="560"/>
      <c r="N29" s="214">
        <f t="shared" si="1"/>
        <v>0</v>
      </c>
    </row>
    <row r="30" spans="1:14" ht="24.9" customHeight="1" x14ac:dyDescent="0.45">
      <c r="A30" s="540">
        <v>2</v>
      </c>
      <c r="B30" s="584"/>
      <c r="C30" s="585"/>
      <c r="D30" s="542"/>
      <c r="E30" s="542"/>
      <c r="F30" s="592"/>
      <c r="G30" s="546"/>
      <c r="H30" s="210"/>
      <c r="I30" s="210"/>
      <c r="J30" s="210"/>
      <c r="K30" s="210"/>
      <c r="L30" s="211"/>
      <c r="M30" s="559"/>
      <c r="N30" s="213">
        <f t="shared" si="1"/>
        <v>0</v>
      </c>
    </row>
    <row r="31" spans="1:14" ht="24.9" customHeight="1" x14ac:dyDescent="0.45">
      <c r="A31" s="541"/>
      <c r="B31" s="586"/>
      <c r="C31" s="587"/>
      <c r="D31" s="543"/>
      <c r="E31" s="543"/>
      <c r="F31" s="593"/>
      <c r="G31" s="547"/>
      <c r="H31" s="290">
        <f>ROUNDDOWN(IF(AND(G30="",H30=""),F30,F30*G30*H30),0)</f>
        <v>0</v>
      </c>
      <c r="I31" s="290">
        <f>ROUNDDOWN(IF(AND(G30="",I30=""),F30,F30*G30*I30),0)</f>
        <v>0</v>
      </c>
      <c r="J31" s="290">
        <f>ROUNDDOWN(IF(AND(G30="",J30=""),F30,F30*G30*J30),0)</f>
        <v>0</v>
      </c>
      <c r="K31" s="290">
        <f>ROUNDDOWN(IF(AND(G30="",K30=""),F30,F30*G30*K30),0)</f>
        <v>0</v>
      </c>
      <c r="L31" s="291">
        <f>ROUNDDOWN(IF(AND(G30="",L30=""),F30,F30*G30*L30),0)</f>
        <v>0</v>
      </c>
      <c r="M31" s="560"/>
      <c r="N31" s="214">
        <f t="shared" si="1"/>
        <v>0</v>
      </c>
    </row>
    <row r="32" spans="1:14" ht="24.9" customHeight="1" x14ac:dyDescent="0.45">
      <c r="A32" s="540">
        <v>3</v>
      </c>
      <c r="B32" s="584"/>
      <c r="C32" s="585"/>
      <c r="D32" s="542"/>
      <c r="E32" s="542"/>
      <c r="F32" s="592"/>
      <c r="G32" s="546"/>
      <c r="H32" s="210"/>
      <c r="I32" s="210"/>
      <c r="J32" s="210"/>
      <c r="K32" s="210"/>
      <c r="L32" s="211"/>
      <c r="M32" s="559"/>
      <c r="N32" s="213">
        <f t="shared" si="1"/>
        <v>0</v>
      </c>
    </row>
    <row r="33" spans="1:14" ht="24.9" customHeight="1" x14ac:dyDescent="0.45">
      <c r="A33" s="541"/>
      <c r="B33" s="586"/>
      <c r="C33" s="587"/>
      <c r="D33" s="543"/>
      <c r="E33" s="543"/>
      <c r="F33" s="593"/>
      <c r="G33" s="547"/>
      <c r="H33" s="290">
        <f>ROUNDDOWN(IF(AND(G32="",H32=""),F32,F32*G32*H32),0)</f>
        <v>0</v>
      </c>
      <c r="I33" s="290">
        <f>ROUNDDOWN(IF(AND(G32="",I32=""),F32,F32*G32*I32),0)</f>
        <v>0</v>
      </c>
      <c r="J33" s="290">
        <f>ROUNDDOWN(IF(AND(G32="",J32=""),F32,F32*G32*J32),0)</f>
        <v>0</v>
      </c>
      <c r="K33" s="290">
        <f>ROUNDDOWN(IF(AND(G32="",K32=""),F32,F32*G32*K32),0)</f>
        <v>0</v>
      </c>
      <c r="L33" s="291">
        <f>ROUNDDOWN(IF(AND(G32="",L32=""),F32,F32*G32*L32),0)</f>
        <v>0</v>
      </c>
      <c r="M33" s="560"/>
      <c r="N33" s="214">
        <f t="shared" si="1"/>
        <v>0</v>
      </c>
    </row>
    <row r="34" spans="1:14" ht="30" customHeight="1" x14ac:dyDescent="0.45">
      <c r="A34" s="216"/>
      <c r="B34" s="217"/>
      <c r="C34" s="217"/>
      <c r="D34" s="217"/>
      <c r="E34" s="217"/>
      <c r="F34" s="218"/>
      <c r="G34" s="218"/>
      <c r="H34" s="86">
        <f>H29+H31+H33</f>
        <v>0</v>
      </c>
      <c r="I34" s="86">
        <f>I29+I31+I33</f>
        <v>0</v>
      </c>
      <c r="J34" s="86">
        <f>J29+J31+J33</f>
        <v>0</v>
      </c>
      <c r="K34" s="86">
        <f t="shared" ref="K34:L34" si="2">K29+K31+K33</f>
        <v>0</v>
      </c>
      <c r="L34" s="86">
        <f t="shared" si="2"/>
        <v>0</v>
      </c>
      <c r="M34" s="34" t="s">
        <v>34</v>
      </c>
      <c r="N34" s="215">
        <f t="shared" si="1"/>
        <v>0</v>
      </c>
    </row>
    <row r="35" spans="1:14" ht="20.100000000000001" customHeight="1" x14ac:dyDescent="0.45">
      <c r="B35" s="17"/>
      <c r="C35" s="17"/>
      <c r="D35" s="27"/>
      <c r="E35" s="27"/>
      <c r="F35" s="17"/>
      <c r="G35" s="17"/>
      <c r="H35" s="17"/>
      <c r="I35" s="17"/>
      <c r="J35" s="17"/>
      <c r="K35" s="17"/>
      <c r="L35" s="207"/>
      <c r="M35" s="208"/>
      <c r="N35" s="209"/>
    </row>
    <row r="36" spans="1:14" ht="20.100000000000001" customHeight="1" x14ac:dyDescent="0.45">
      <c r="B36" s="28"/>
      <c r="C36" s="28"/>
      <c r="D36" s="28"/>
      <c r="E36" s="28"/>
      <c r="F36" s="28"/>
      <c r="G36" s="28"/>
      <c r="H36" s="28"/>
      <c r="I36" s="28"/>
      <c r="J36" s="28"/>
      <c r="K36" s="28"/>
      <c r="L36" s="28"/>
      <c r="M36" s="28"/>
      <c r="N36" s="29"/>
    </row>
    <row r="37" spans="1:14" ht="18" customHeight="1" x14ac:dyDescent="0.45">
      <c r="B37" s="20" t="s">
        <v>245</v>
      </c>
    </row>
    <row r="38" spans="1:14" ht="24.9" customHeight="1" x14ac:dyDescent="0.45">
      <c r="A38" s="540"/>
      <c r="B38" s="580" t="s">
        <v>231</v>
      </c>
      <c r="C38" s="581"/>
      <c r="D38" s="555" t="s">
        <v>49</v>
      </c>
      <c r="E38" s="561"/>
      <c r="F38" s="551" t="s">
        <v>230</v>
      </c>
      <c r="G38" s="551" t="s">
        <v>233</v>
      </c>
      <c r="H38" s="557" t="s">
        <v>234</v>
      </c>
      <c r="I38" s="558"/>
      <c r="J38" s="558"/>
      <c r="K38" s="558"/>
      <c r="L38" s="558"/>
      <c r="M38" s="551" t="s">
        <v>225</v>
      </c>
      <c r="N38" s="553" t="s">
        <v>227</v>
      </c>
    </row>
    <row r="39" spans="1:14" ht="24.9" customHeight="1" x14ac:dyDescent="0.45">
      <c r="A39" s="541"/>
      <c r="B39" s="582"/>
      <c r="C39" s="583"/>
      <c r="D39" s="222" t="s">
        <v>27</v>
      </c>
      <c r="E39" s="222" t="s">
        <v>28</v>
      </c>
      <c r="F39" s="552"/>
      <c r="G39" s="552"/>
      <c r="H39" s="222" t="s">
        <v>248</v>
      </c>
      <c r="I39" s="222" t="s">
        <v>249</v>
      </c>
      <c r="J39" s="222" t="s">
        <v>250</v>
      </c>
      <c r="K39" s="222" t="s">
        <v>251</v>
      </c>
      <c r="L39" s="222" t="s">
        <v>252</v>
      </c>
      <c r="M39" s="552"/>
      <c r="N39" s="554"/>
    </row>
    <row r="40" spans="1:14" ht="24.9" customHeight="1" x14ac:dyDescent="0.45">
      <c r="A40" s="540">
        <v>1</v>
      </c>
      <c r="B40" s="584"/>
      <c r="C40" s="585"/>
      <c r="D40" s="542"/>
      <c r="E40" s="542"/>
      <c r="F40" s="592"/>
      <c r="G40" s="546"/>
      <c r="H40" s="210"/>
      <c r="I40" s="210"/>
      <c r="J40" s="210"/>
      <c r="K40" s="210"/>
      <c r="L40" s="211"/>
      <c r="M40" s="559"/>
      <c r="N40" s="213">
        <f t="shared" ref="N40:N46" si="3">SUM(H40:L40)</f>
        <v>0</v>
      </c>
    </row>
    <row r="41" spans="1:14" ht="24.9" customHeight="1" x14ac:dyDescent="0.45">
      <c r="A41" s="541"/>
      <c r="B41" s="586"/>
      <c r="C41" s="587"/>
      <c r="D41" s="543"/>
      <c r="E41" s="543"/>
      <c r="F41" s="593"/>
      <c r="G41" s="547"/>
      <c r="H41" s="290">
        <f>ROUNDDOWN(IF(AND(G40="",H40=""),F40,F40*G40*H40),0)</f>
        <v>0</v>
      </c>
      <c r="I41" s="290">
        <f>ROUNDDOWN(IF(AND(G40="",I40=""),F40,F40*G40*I40),0)</f>
        <v>0</v>
      </c>
      <c r="J41" s="290">
        <f>ROUNDDOWN(IF(AND(G40="",J40=""),F40,F40*G40*J40),0)</f>
        <v>0</v>
      </c>
      <c r="K41" s="290">
        <f>ROUNDDOWN(IF(AND(G40="",K40=""),F40,F40*G40*K40),0)</f>
        <v>0</v>
      </c>
      <c r="L41" s="291">
        <f>ROUNDDOWN(IF(AND(G40="",L40=""),F40,F40*G40*L40),0)</f>
        <v>0</v>
      </c>
      <c r="M41" s="560"/>
      <c r="N41" s="214">
        <f t="shared" si="3"/>
        <v>0</v>
      </c>
    </row>
    <row r="42" spans="1:14" ht="24.9" customHeight="1" x14ac:dyDescent="0.45">
      <c r="A42" s="540">
        <v>2</v>
      </c>
      <c r="B42" s="584"/>
      <c r="C42" s="585"/>
      <c r="D42" s="542"/>
      <c r="E42" s="542"/>
      <c r="F42" s="592"/>
      <c r="G42" s="546"/>
      <c r="H42" s="210"/>
      <c r="I42" s="210"/>
      <c r="J42" s="210"/>
      <c r="K42" s="210"/>
      <c r="L42" s="211"/>
      <c r="M42" s="559"/>
      <c r="N42" s="213">
        <f t="shared" si="3"/>
        <v>0</v>
      </c>
    </row>
    <row r="43" spans="1:14" ht="24.9" customHeight="1" x14ac:dyDescent="0.45">
      <c r="A43" s="541"/>
      <c r="B43" s="586"/>
      <c r="C43" s="587"/>
      <c r="D43" s="543"/>
      <c r="E43" s="543"/>
      <c r="F43" s="593"/>
      <c r="G43" s="547"/>
      <c r="H43" s="290">
        <f>ROUNDDOWN(IF(AND(G42="",H42=""),F42,F42*G42*H42),0)</f>
        <v>0</v>
      </c>
      <c r="I43" s="290">
        <f>ROUNDDOWN(IF(AND(G42="",I42=""),F42,F42*G42*I42),0)</f>
        <v>0</v>
      </c>
      <c r="J43" s="290">
        <f>ROUNDDOWN(IF(AND(G42="",J42=""),F42,F42*G42*J42),0)</f>
        <v>0</v>
      </c>
      <c r="K43" s="290">
        <f>ROUNDDOWN(IF(AND(G42="",K42=""),F42,F42*G42*K42),0)</f>
        <v>0</v>
      </c>
      <c r="L43" s="291">
        <f>ROUNDDOWN(IF(AND(G42="",L42=""),F42,F42*G42*L42),0)</f>
        <v>0</v>
      </c>
      <c r="M43" s="560"/>
      <c r="N43" s="214">
        <f t="shared" si="3"/>
        <v>0</v>
      </c>
    </row>
    <row r="44" spans="1:14" ht="24.9" customHeight="1" x14ac:dyDescent="0.45">
      <c r="A44" s="540">
        <v>3</v>
      </c>
      <c r="B44" s="584"/>
      <c r="C44" s="585"/>
      <c r="D44" s="542"/>
      <c r="E44" s="542"/>
      <c r="F44" s="592"/>
      <c r="G44" s="546"/>
      <c r="H44" s="210"/>
      <c r="I44" s="210"/>
      <c r="J44" s="210"/>
      <c r="K44" s="210"/>
      <c r="L44" s="211"/>
      <c r="M44" s="559"/>
      <c r="N44" s="213">
        <f t="shared" si="3"/>
        <v>0</v>
      </c>
    </row>
    <row r="45" spans="1:14" ht="24.9" customHeight="1" x14ac:dyDescent="0.45">
      <c r="A45" s="541"/>
      <c r="B45" s="586"/>
      <c r="C45" s="587"/>
      <c r="D45" s="543"/>
      <c r="E45" s="543"/>
      <c r="F45" s="593"/>
      <c r="G45" s="547"/>
      <c r="H45" s="290">
        <f>ROUNDDOWN(IF(AND(G44="",H44=""),F44,F44*G44*H44),0)</f>
        <v>0</v>
      </c>
      <c r="I45" s="290">
        <f>ROUNDDOWN(IF(AND(G44="",I44=""),F44,F44*G44*I44),0)</f>
        <v>0</v>
      </c>
      <c r="J45" s="290">
        <f>ROUNDDOWN(IF(AND(G44="",J44=""),F44,F44*G44*J44),0)</f>
        <v>0</v>
      </c>
      <c r="K45" s="290">
        <f>ROUNDDOWN(IF(AND(G44="",K44=""),F44,F44*G44*K44),0)</f>
        <v>0</v>
      </c>
      <c r="L45" s="291">
        <f>ROUNDDOWN(IF(AND(G44="",L44=""),F44,F44*G44*L44),0)</f>
        <v>0</v>
      </c>
      <c r="M45" s="560"/>
      <c r="N45" s="214">
        <f t="shared" si="3"/>
        <v>0</v>
      </c>
    </row>
    <row r="46" spans="1:14" ht="30" customHeight="1" x14ac:dyDescent="0.45">
      <c r="A46" s="216"/>
      <c r="B46" s="217"/>
      <c r="C46" s="217"/>
      <c r="D46" s="217"/>
      <c r="E46" s="217"/>
      <c r="F46" s="218"/>
      <c r="G46" s="218"/>
      <c r="H46" s="86">
        <f>H41+H43+H45</f>
        <v>0</v>
      </c>
      <c r="I46" s="86">
        <f t="shared" ref="I46:L46" si="4">I41+I43+I45</f>
        <v>0</v>
      </c>
      <c r="J46" s="86">
        <f t="shared" si="4"/>
        <v>0</v>
      </c>
      <c r="K46" s="86">
        <f t="shared" si="4"/>
        <v>0</v>
      </c>
      <c r="L46" s="86">
        <f t="shared" si="4"/>
        <v>0</v>
      </c>
      <c r="M46" s="34" t="s">
        <v>34</v>
      </c>
      <c r="N46" s="215">
        <f t="shared" si="3"/>
        <v>0</v>
      </c>
    </row>
    <row r="47" spans="1:14" ht="20.100000000000001" customHeight="1" x14ac:dyDescent="0.45">
      <c r="B47" s="30"/>
      <c r="C47" s="30"/>
      <c r="D47" s="30"/>
      <c r="E47" s="30"/>
      <c r="F47" s="27"/>
      <c r="G47" s="27"/>
      <c r="H47" s="205"/>
      <c r="I47" s="205"/>
      <c r="J47" s="205"/>
      <c r="K47" s="205"/>
      <c r="L47" s="205"/>
      <c r="M47" s="87"/>
      <c r="N47" s="205"/>
    </row>
    <row r="48" spans="1:14" ht="20.100000000000001" customHeight="1" x14ac:dyDescent="0.45">
      <c r="B48" s="28"/>
      <c r="C48" s="28"/>
      <c r="D48" s="28"/>
      <c r="E48" s="28"/>
      <c r="F48" s="28"/>
      <c r="G48" s="28"/>
      <c r="H48" s="28"/>
      <c r="I48" s="28"/>
      <c r="J48" s="28"/>
      <c r="K48" s="28"/>
      <c r="L48" s="28"/>
      <c r="M48" s="87"/>
      <c r="N48" s="205"/>
    </row>
    <row r="49" spans="1:14" ht="18" customHeight="1" x14ac:dyDescent="0.45">
      <c r="B49" s="20" t="s">
        <v>37</v>
      </c>
    </row>
    <row r="50" spans="1:14" ht="24.9" customHeight="1" x14ac:dyDescent="0.45">
      <c r="A50" s="540"/>
      <c r="B50" s="580" t="s">
        <v>231</v>
      </c>
      <c r="C50" s="581"/>
      <c r="D50" s="555" t="s">
        <v>49</v>
      </c>
      <c r="E50" s="561"/>
      <c r="F50" s="551" t="s">
        <v>230</v>
      </c>
      <c r="G50" s="551" t="s">
        <v>216</v>
      </c>
      <c r="H50" s="557" t="s">
        <v>234</v>
      </c>
      <c r="I50" s="558"/>
      <c r="J50" s="558"/>
      <c r="K50" s="558"/>
      <c r="L50" s="558"/>
      <c r="M50" s="551" t="s">
        <v>225</v>
      </c>
      <c r="N50" s="553" t="s">
        <v>227</v>
      </c>
    </row>
    <row r="51" spans="1:14" ht="24.9" customHeight="1" x14ac:dyDescent="0.45">
      <c r="A51" s="541"/>
      <c r="B51" s="582"/>
      <c r="C51" s="583"/>
      <c r="D51" s="222" t="s">
        <v>27</v>
      </c>
      <c r="E51" s="222" t="s">
        <v>28</v>
      </c>
      <c r="F51" s="552"/>
      <c r="G51" s="552"/>
      <c r="H51" s="222" t="s">
        <v>248</v>
      </c>
      <c r="I51" s="222" t="s">
        <v>249</v>
      </c>
      <c r="J51" s="222" t="s">
        <v>250</v>
      </c>
      <c r="K51" s="222" t="s">
        <v>251</v>
      </c>
      <c r="L51" s="222" t="s">
        <v>252</v>
      </c>
      <c r="M51" s="552"/>
      <c r="N51" s="554"/>
    </row>
    <row r="52" spans="1:14" ht="24.9" customHeight="1" x14ac:dyDescent="0.45">
      <c r="A52" s="540">
        <v>1</v>
      </c>
      <c r="B52" s="584"/>
      <c r="C52" s="585"/>
      <c r="D52" s="542"/>
      <c r="E52" s="542"/>
      <c r="F52" s="592"/>
      <c r="G52" s="546"/>
      <c r="H52" s="210"/>
      <c r="I52" s="210"/>
      <c r="J52" s="210"/>
      <c r="K52" s="210"/>
      <c r="L52" s="211"/>
      <c r="M52" s="559"/>
      <c r="N52" s="213">
        <f t="shared" ref="N52:N58" si="5">SUM(H52:L52)</f>
        <v>0</v>
      </c>
    </row>
    <row r="53" spans="1:14" ht="24.9" customHeight="1" x14ac:dyDescent="0.45">
      <c r="A53" s="541"/>
      <c r="B53" s="586"/>
      <c r="C53" s="587"/>
      <c r="D53" s="543"/>
      <c r="E53" s="543"/>
      <c r="F53" s="593"/>
      <c r="G53" s="547"/>
      <c r="H53" s="290">
        <f>ROUNDDOWN(IF(AND(G52="",H52=""),F52,F52*G52*H52),0)</f>
        <v>0</v>
      </c>
      <c r="I53" s="290">
        <f>ROUNDDOWN(IF(AND(G52="",I52=""),F52,F52*G52*I52),0)</f>
        <v>0</v>
      </c>
      <c r="J53" s="290">
        <f>ROUNDDOWN(IF(AND(G52="",J52=""),F52,F52*G52*J52),0)</f>
        <v>0</v>
      </c>
      <c r="K53" s="290">
        <f>ROUNDDOWN(IF(AND(G52="",K52=""),F52,F52*G52*K52),0)</f>
        <v>0</v>
      </c>
      <c r="L53" s="291">
        <f>ROUNDDOWN(IF(AND(G52="",L52=""),F52,F52*G52*L52),0)</f>
        <v>0</v>
      </c>
      <c r="M53" s="560"/>
      <c r="N53" s="214">
        <f t="shared" si="5"/>
        <v>0</v>
      </c>
    </row>
    <row r="54" spans="1:14" ht="24.9" customHeight="1" x14ac:dyDescent="0.45">
      <c r="A54" s="540">
        <v>2</v>
      </c>
      <c r="B54" s="584"/>
      <c r="C54" s="585"/>
      <c r="D54" s="542"/>
      <c r="E54" s="542"/>
      <c r="F54" s="592"/>
      <c r="G54" s="546"/>
      <c r="H54" s="210"/>
      <c r="I54" s="210"/>
      <c r="J54" s="210"/>
      <c r="K54" s="210"/>
      <c r="L54" s="211"/>
      <c r="M54" s="559"/>
      <c r="N54" s="213">
        <f t="shared" si="5"/>
        <v>0</v>
      </c>
    </row>
    <row r="55" spans="1:14" ht="24.9" customHeight="1" x14ac:dyDescent="0.45">
      <c r="A55" s="541"/>
      <c r="B55" s="586"/>
      <c r="C55" s="587"/>
      <c r="D55" s="543"/>
      <c r="E55" s="543"/>
      <c r="F55" s="593"/>
      <c r="G55" s="547"/>
      <c r="H55" s="290">
        <f>ROUNDDOWN(IF(AND(G54="",H54=""),F54,F54*G54*H54),0)</f>
        <v>0</v>
      </c>
      <c r="I55" s="290">
        <f>ROUNDDOWN(IF(AND(G54="",I54=""),F54,F54*G54*I54),0)</f>
        <v>0</v>
      </c>
      <c r="J55" s="290">
        <f>ROUNDDOWN(IF(AND(G54="",J54=""),F54,F54*G54*J54),0)</f>
        <v>0</v>
      </c>
      <c r="K55" s="290">
        <f>ROUNDDOWN(IF(AND(G54="",K54=""),F54,F54*G54*K54),0)</f>
        <v>0</v>
      </c>
      <c r="L55" s="291">
        <f>ROUNDDOWN(IF(AND(G54="",L54=""),F54,F54*G54*L54),0)</f>
        <v>0</v>
      </c>
      <c r="M55" s="560"/>
      <c r="N55" s="214">
        <f t="shared" si="5"/>
        <v>0</v>
      </c>
    </row>
    <row r="56" spans="1:14" ht="24.9" customHeight="1" x14ac:dyDescent="0.45">
      <c r="A56" s="540">
        <v>3</v>
      </c>
      <c r="B56" s="584"/>
      <c r="C56" s="585"/>
      <c r="D56" s="542"/>
      <c r="E56" s="542"/>
      <c r="F56" s="592"/>
      <c r="G56" s="546"/>
      <c r="H56" s="210"/>
      <c r="I56" s="210"/>
      <c r="J56" s="210"/>
      <c r="K56" s="210"/>
      <c r="L56" s="211"/>
      <c r="M56" s="559"/>
      <c r="N56" s="213">
        <f t="shared" si="5"/>
        <v>0</v>
      </c>
    </row>
    <row r="57" spans="1:14" ht="24.9" customHeight="1" x14ac:dyDescent="0.45">
      <c r="A57" s="541"/>
      <c r="B57" s="586"/>
      <c r="C57" s="587"/>
      <c r="D57" s="543"/>
      <c r="E57" s="543"/>
      <c r="F57" s="593"/>
      <c r="G57" s="547"/>
      <c r="H57" s="290">
        <f>ROUNDDOWN(IF(AND(G56="",H56=""),F56,F56*G56*H56),0)</f>
        <v>0</v>
      </c>
      <c r="I57" s="290">
        <f>ROUNDDOWN(IF(AND(G56="",I56=""),F56,F56*G56*I56),0)</f>
        <v>0</v>
      </c>
      <c r="J57" s="290">
        <f>ROUNDDOWN(IF(AND(G56="",J56=""),F56,F56*G56*J56),0)</f>
        <v>0</v>
      </c>
      <c r="K57" s="290">
        <f>ROUNDDOWN(IF(AND(G56="",K56=""),F56,F56*G56*K56),0)</f>
        <v>0</v>
      </c>
      <c r="L57" s="291">
        <f>ROUNDDOWN(IF(AND(G56="",L56=""),F56,F56*G56*L56),0)</f>
        <v>0</v>
      </c>
      <c r="M57" s="560"/>
      <c r="N57" s="214">
        <f t="shared" si="5"/>
        <v>0</v>
      </c>
    </row>
    <row r="58" spans="1:14" ht="30" customHeight="1" x14ac:dyDescent="0.45">
      <c r="A58" s="216"/>
      <c r="B58" s="217"/>
      <c r="C58" s="217"/>
      <c r="D58" s="217"/>
      <c r="E58" s="217"/>
      <c r="F58" s="218"/>
      <c r="G58" s="218"/>
      <c r="H58" s="86">
        <f>H53+H55+H57</f>
        <v>0</v>
      </c>
      <c r="I58" s="86">
        <f t="shared" ref="I58:L58" si="6">I53+I55+I57</f>
        <v>0</v>
      </c>
      <c r="J58" s="86">
        <f t="shared" si="6"/>
        <v>0</v>
      </c>
      <c r="K58" s="86">
        <f t="shared" si="6"/>
        <v>0</v>
      </c>
      <c r="L58" s="86">
        <f t="shared" si="6"/>
        <v>0</v>
      </c>
      <c r="M58" s="34" t="s">
        <v>34</v>
      </c>
      <c r="N58" s="215">
        <f t="shared" si="5"/>
        <v>0</v>
      </c>
    </row>
    <row r="59" spans="1:14" ht="20.100000000000001" customHeight="1" x14ac:dyDescent="0.45">
      <c r="B59" s="28"/>
      <c r="C59" s="28"/>
      <c r="D59" s="28"/>
      <c r="E59" s="28"/>
      <c r="F59" s="28"/>
      <c r="G59" s="28"/>
      <c r="H59" s="28"/>
      <c r="I59" s="28"/>
      <c r="J59" s="28"/>
      <c r="K59" s="28"/>
      <c r="L59" s="28"/>
      <c r="M59" s="28"/>
      <c r="N59" s="29"/>
    </row>
    <row r="60" spans="1:14" ht="20.100000000000001" customHeight="1" x14ac:dyDescent="0.45">
      <c r="B60" s="28"/>
      <c r="C60" s="28"/>
      <c r="D60" s="28"/>
      <c r="E60" s="28"/>
      <c r="F60" s="28"/>
      <c r="G60" s="28"/>
      <c r="H60" s="28"/>
      <c r="I60" s="28"/>
      <c r="J60" s="28"/>
      <c r="K60" s="28"/>
      <c r="L60" s="28"/>
      <c r="M60" s="28"/>
      <c r="N60" s="29"/>
    </row>
    <row r="61" spans="1:14" ht="18" customHeight="1" x14ac:dyDescent="0.45">
      <c r="B61" s="20" t="s">
        <v>246</v>
      </c>
    </row>
    <row r="62" spans="1:14" ht="24.9" customHeight="1" x14ac:dyDescent="0.45">
      <c r="A62" s="540"/>
      <c r="B62" s="580" t="s">
        <v>231</v>
      </c>
      <c r="C62" s="581"/>
      <c r="D62" s="555" t="s">
        <v>49</v>
      </c>
      <c r="E62" s="561"/>
      <c r="F62" s="551" t="s">
        <v>230</v>
      </c>
      <c r="G62" s="551" t="s">
        <v>216</v>
      </c>
      <c r="H62" s="557" t="s">
        <v>234</v>
      </c>
      <c r="I62" s="558"/>
      <c r="J62" s="558"/>
      <c r="K62" s="558"/>
      <c r="L62" s="558"/>
      <c r="M62" s="551" t="s">
        <v>225</v>
      </c>
      <c r="N62" s="553" t="s">
        <v>227</v>
      </c>
    </row>
    <row r="63" spans="1:14" ht="24.9" customHeight="1" x14ac:dyDescent="0.45">
      <c r="A63" s="541"/>
      <c r="B63" s="582"/>
      <c r="C63" s="583"/>
      <c r="D63" s="222" t="s">
        <v>27</v>
      </c>
      <c r="E63" s="222" t="s">
        <v>28</v>
      </c>
      <c r="F63" s="552"/>
      <c r="G63" s="552"/>
      <c r="H63" s="222" t="s">
        <v>248</v>
      </c>
      <c r="I63" s="222" t="s">
        <v>249</v>
      </c>
      <c r="J63" s="222" t="s">
        <v>250</v>
      </c>
      <c r="K63" s="222" t="s">
        <v>251</v>
      </c>
      <c r="L63" s="222" t="s">
        <v>252</v>
      </c>
      <c r="M63" s="552"/>
      <c r="N63" s="554"/>
    </row>
    <row r="64" spans="1:14" ht="24.9" customHeight="1" x14ac:dyDescent="0.45">
      <c r="A64" s="540">
        <v>1</v>
      </c>
      <c r="B64" s="584"/>
      <c r="C64" s="585"/>
      <c r="D64" s="542"/>
      <c r="E64" s="542"/>
      <c r="F64" s="592"/>
      <c r="G64" s="546"/>
      <c r="H64" s="210"/>
      <c r="I64" s="210"/>
      <c r="J64" s="210"/>
      <c r="K64" s="210"/>
      <c r="L64" s="211"/>
      <c r="M64" s="559"/>
      <c r="N64" s="213">
        <f t="shared" ref="N64:N70" si="7">SUM(H64:L64)</f>
        <v>0</v>
      </c>
    </row>
    <row r="65" spans="1:14" ht="24.9" customHeight="1" x14ac:dyDescent="0.45">
      <c r="A65" s="541"/>
      <c r="B65" s="586"/>
      <c r="C65" s="587"/>
      <c r="D65" s="543"/>
      <c r="E65" s="543"/>
      <c r="F65" s="593"/>
      <c r="G65" s="547"/>
      <c r="H65" s="290">
        <f>ROUNDDOWN(IF(AND(G64="",H64=""),F64,F64*G64*H64),0)</f>
        <v>0</v>
      </c>
      <c r="I65" s="290">
        <f>ROUNDDOWN(IF(AND(G64="",I64=""),F64,F64*G64*I64),0)</f>
        <v>0</v>
      </c>
      <c r="J65" s="290">
        <f>ROUNDDOWN(IF(AND(G64="",J64=""),F64,F64*G64*J64),0)</f>
        <v>0</v>
      </c>
      <c r="K65" s="290">
        <f>ROUNDDOWN(IF(AND(G64="",K64=""),F64,F64*G64*K64),0)</f>
        <v>0</v>
      </c>
      <c r="L65" s="291">
        <f>ROUNDDOWN(IF(AND(G64="",L64=""),F64,F64*G64*L64),0)</f>
        <v>0</v>
      </c>
      <c r="M65" s="560"/>
      <c r="N65" s="214">
        <f t="shared" si="7"/>
        <v>0</v>
      </c>
    </row>
    <row r="66" spans="1:14" ht="24.9" customHeight="1" x14ac:dyDescent="0.45">
      <c r="A66" s="540">
        <v>2</v>
      </c>
      <c r="B66" s="584"/>
      <c r="C66" s="585"/>
      <c r="D66" s="542"/>
      <c r="E66" s="542"/>
      <c r="F66" s="592"/>
      <c r="G66" s="546"/>
      <c r="H66" s="210"/>
      <c r="I66" s="210"/>
      <c r="J66" s="210"/>
      <c r="K66" s="210"/>
      <c r="L66" s="211"/>
      <c r="M66" s="559"/>
      <c r="N66" s="213">
        <f t="shared" si="7"/>
        <v>0</v>
      </c>
    </row>
    <row r="67" spans="1:14" ht="24.9" customHeight="1" x14ac:dyDescent="0.45">
      <c r="A67" s="541"/>
      <c r="B67" s="586"/>
      <c r="C67" s="587"/>
      <c r="D67" s="543"/>
      <c r="E67" s="543"/>
      <c r="F67" s="593"/>
      <c r="G67" s="547"/>
      <c r="H67" s="290">
        <f>ROUNDDOWN(IF(AND(G66="",H66=""),F66,F66*G66*H66),0)</f>
        <v>0</v>
      </c>
      <c r="I67" s="290">
        <f>ROUNDDOWN(IF(AND(G66="",I66=""),F66,F66*G66*I66),0)</f>
        <v>0</v>
      </c>
      <c r="J67" s="290">
        <f>ROUNDDOWN(IF(AND(G66="",J66=""),F66,F66*G66*J66),0)</f>
        <v>0</v>
      </c>
      <c r="K67" s="290">
        <f>ROUNDDOWN(IF(AND(G66="",K66=""),F66,F66*G66*K66),0)</f>
        <v>0</v>
      </c>
      <c r="L67" s="291">
        <f>ROUNDDOWN(IF(AND(G66="",L66=""),F66,F66*G66*L66),0)</f>
        <v>0</v>
      </c>
      <c r="M67" s="560"/>
      <c r="N67" s="214">
        <f t="shared" si="7"/>
        <v>0</v>
      </c>
    </row>
    <row r="68" spans="1:14" ht="24.9" customHeight="1" x14ac:dyDescent="0.45">
      <c r="A68" s="540">
        <v>3</v>
      </c>
      <c r="B68" s="584"/>
      <c r="C68" s="585"/>
      <c r="D68" s="542"/>
      <c r="E68" s="542"/>
      <c r="F68" s="592"/>
      <c r="G68" s="546"/>
      <c r="H68" s="210"/>
      <c r="I68" s="210"/>
      <c r="J68" s="210"/>
      <c r="K68" s="210"/>
      <c r="L68" s="211"/>
      <c r="M68" s="559"/>
      <c r="N68" s="213">
        <f t="shared" si="7"/>
        <v>0</v>
      </c>
    </row>
    <row r="69" spans="1:14" ht="24.9" customHeight="1" x14ac:dyDescent="0.45">
      <c r="A69" s="541"/>
      <c r="B69" s="586"/>
      <c r="C69" s="587"/>
      <c r="D69" s="543"/>
      <c r="E69" s="543"/>
      <c r="F69" s="593"/>
      <c r="G69" s="547"/>
      <c r="H69" s="290">
        <f>ROUNDDOWN(IF(AND(G68="",H68=""),F68,F68*G68*H68),0)</f>
        <v>0</v>
      </c>
      <c r="I69" s="290">
        <f>ROUNDDOWN(IF(AND(G68="",I68=""),F68,F68*G68*I68),0)</f>
        <v>0</v>
      </c>
      <c r="J69" s="290">
        <f>ROUNDDOWN(IF(AND(G68="",J68=""),F68,F68*G68*J68),0)</f>
        <v>0</v>
      </c>
      <c r="K69" s="290">
        <f>ROUNDDOWN(IF(AND(G68="",K68=""),F68,F68*G68*K68),0)</f>
        <v>0</v>
      </c>
      <c r="L69" s="291">
        <f>ROUNDDOWN(IF(AND(G68="",L68=""),F68,F68*G68*L68),0)</f>
        <v>0</v>
      </c>
      <c r="M69" s="560"/>
      <c r="N69" s="214">
        <f t="shared" si="7"/>
        <v>0</v>
      </c>
    </row>
    <row r="70" spans="1:14" ht="30" customHeight="1" x14ac:dyDescent="0.45">
      <c r="A70" s="216"/>
      <c r="B70" s="217"/>
      <c r="C70" s="217"/>
      <c r="D70" s="217"/>
      <c r="E70" s="217"/>
      <c r="F70" s="218"/>
      <c r="G70" s="218"/>
      <c r="H70" s="86">
        <f>H65+H67+H69</f>
        <v>0</v>
      </c>
      <c r="I70" s="86">
        <f t="shared" ref="I70:L70" si="8">I65+I67+I69</f>
        <v>0</v>
      </c>
      <c r="J70" s="86">
        <f t="shared" si="8"/>
        <v>0</v>
      </c>
      <c r="K70" s="86">
        <f t="shared" si="8"/>
        <v>0</v>
      </c>
      <c r="L70" s="86">
        <f t="shared" si="8"/>
        <v>0</v>
      </c>
      <c r="M70" s="34" t="s">
        <v>34</v>
      </c>
      <c r="N70" s="215">
        <f t="shared" si="7"/>
        <v>0</v>
      </c>
    </row>
    <row r="71" spans="1:14" ht="20.100000000000001" customHeight="1" x14ac:dyDescent="0.45">
      <c r="B71" s="30"/>
      <c r="C71" s="30"/>
      <c r="D71" s="30"/>
      <c r="E71" s="30"/>
      <c r="F71" s="27"/>
      <c r="G71" s="27"/>
      <c r="H71" s="205"/>
      <c r="I71" s="205"/>
      <c r="J71" s="205"/>
      <c r="K71" s="205"/>
      <c r="L71" s="205"/>
      <c r="M71" s="87"/>
      <c r="N71" s="205"/>
    </row>
    <row r="72" spans="1:14" ht="20.100000000000001" customHeight="1" x14ac:dyDescent="0.45">
      <c r="B72" s="30"/>
      <c r="C72" s="30"/>
      <c r="D72" s="31"/>
      <c r="E72" s="31"/>
      <c r="F72" s="32"/>
      <c r="G72" s="33"/>
      <c r="H72" s="33"/>
      <c r="I72" s="33"/>
      <c r="J72" s="33"/>
      <c r="K72" s="33"/>
      <c r="L72" s="30"/>
      <c r="M72" s="28"/>
      <c r="N72" s="29"/>
    </row>
    <row r="73" spans="1:14" ht="18" customHeight="1" x14ac:dyDescent="0.45">
      <c r="B73" s="20" t="s">
        <v>244</v>
      </c>
    </row>
    <row r="74" spans="1:14" ht="24.9" customHeight="1" x14ac:dyDescent="0.45">
      <c r="A74" s="540"/>
      <c r="B74" s="580" t="s">
        <v>231</v>
      </c>
      <c r="C74" s="581"/>
      <c r="D74" s="555" t="s">
        <v>49</v>
      </c>
      <c r="E74" s="561"/>
      <c r="F74" s="551" t="s">
        <v>230</v>
      </c>
      <c r="G74" s="551" t="s">
        <v>216</v>
      </c>
      <c r="H74" s="557" t="s">
        <v>234</v>
      </c>
      <c r="I74" s="558"/>
      <c r="J74" s="558"/>
      <c r="K74" s="558"/>
      <c r="L74" s="558"/>
      <c r="M74" s="551" t="s">
        <v>225</v>
      </c>
      <c r="N74" s="553" t="s">
        <v>227</v>
      </c>
    </row>
    <row r="75" spans="1:14" ht="24.9" customHeight="1" x14ac:dyDescent="0.45">
      <c r="A75" s="541"/>
      <c r="B75" s="582"/>
      <c r="C75" s="583"/>
      <c r="D75" s="222" t="s">
        <v>27</v>
      </c>
      <c r="E75" s="222" t="s">
        <v>28</v>
      </c>
      <c r="F75" s="552"/>
      <c r="G75" s="552"/>
      <c r="H75" s="222" t="s">
        <v>248</v>
      </c>
      <c r="I75" s="222" t="s">
        <v>249</v>
      </c>
      <c r="J75" s="222" t="s">
        <v>250</v>
      </c>
      <c r="K75" s="222" t="s">
        <v>251</v>
      </c>
      <c r="L75" s="222" t="s">
        <v>252</v>
      </c>
      <c r="M75" s="552"/>
      <c r="N75" s="554"/>
    </row>
    <row r="76" spans="1:14" ht="24.9" customHeight="1" x14ac:dyDescent="0.45">
      <c r="A76" s="540">
        <v>1</v>
      </c>
      <c r="B76" s="584"/>
      <c r="C76" s="585"/>
      <c r="D76" s="542"/>
      <c r="E76" s="542"/>
      <c r="F76" s="592"/>
      <c r="G76" s="546"/>
      <c r="H76" s="210"/>
      <c r="I76" s="210"/>
      <c r="J76" s="210"/>
      <c r="K76" s="210"/>
      <c r="L76" s="211"/>
      <c r="M76" s="559"/>
      <c r="N76" s="213">
        <f t="shared" ref="N76:N82" si="9">SUM(H76:L76)</f>
        <v>0</v>
      </c>
    </row>
    <row r="77" spans="1:14" ht="24.9" customHeight="1" x14ac:dyDescent="0.45">
      <c r="A77" s="541"/>
      <c r="B77" s="586"/>
      <c r="C77" s="587"/>
      <c r="D77" s="543"/>
      <c r="E77" s="543"/>
      <c r="F77" s="593"/>
      <c r="G77" s="547"/>
      <c r="H77" s="290">
        <f>ROUNDDOWN(IF(AND(G76="",H76=""),F76,F76*G76*H76),0)</f>
        <v>0</v>
      </c>
      <c r="I77" s="290">
        <f>ROUNDDOWN(IF(AND(G76="",I76=""),F76,F76*G76*I76),0)</f>
        <v>0</v>
      </c>
      <c r="J77" s="290">
        <f>ROUNDDOWN(IF(AND(G76="",J76=""),F76,F76*G76*J76),0)</f>
        <v>0</v>
      </c>
      <c r="K77" s="290">
        <f>ROUNDDOWN(IF(AND(G76="",K76=""),F76,F76*G76*K76),0)</f>
        <v>0</v>
      </c>
      <c r="L77" s="291">
        <f>ROUNDDOWN(IF(AND(G76="",L76=""),F76,F76*G76*L76),0)</f>
        <v>0</v>
      </c>
      <c r="M77" s="560"/>
      <c r="N77" s="214">
        <f t="shared" si="9"/>
        <v>0</v>
      </c>
    </row>
    <row r="78" spans="1:14" ht="24.9" customHeight="1" x14ac:dyDescent="0.45">
      <c r="A78" s="540">
        <v>2</v>
      </c>
      <c r="B78" s="584"/>
      <c r="C78" s="585"/>
      <c r="D78" s="542"/>
      <c r="E78" s="542"/>
      <c r="F78" s="592"/>
      <c r="G78" s="546"/>
      <c r="H78" s="210"/>
      <c r="I78" s="210"/>
      <c r="J78" s="210"/>
      <c r="K78" s="210"/>
      <c r="L78" s="211"/>
      <c r="M78" s="559"/>
      <c r="N78" s="213">
        <f t="shared" si="9"/>
        <v>0</v>
      </c>
    </row>
    <row r="79" spans="1:14" ht="24.9" customHeight="1" x14ac:dyDescent="0.45">
      <c r="A79" s="541"/>
      <c r="B79" s="586"/>
      <c r="C79" s="587"/>
      <c r="D79" s="543"/>
      <c r="E79" s="543"/>
      <c r="F79" s="593"/>
      <c r="G79" s="547"/>
      <c r="H79" s="290">
        <f>ROUNDDOWN(IF(AND(G78="",H78=""),F78,F78*G78*H78),0)</f>
        <v>0</v>
      </c>
      <c r="I79" s="290">
        <f>ROUNDDOWN(IF(AND(G78="",I78=""),F78,F78*G78*I78),0)</f>
        <v>0</v>
      </c>
      <c r="J79" s="290">
        <f>ROUNDDOWN(IF(AND(G78="",J78=""),F78,F78*G78*J78),0)</f>
        <v>0</v>
      </c>
      <c r="K79" s="290">
        <f>ROUNDDOWN(IF(AND(G78="",K78=""),F78,F78*G78*K78),0)</f>
        <v>0</v>
      </c>
      <c r="L79" s="291">
        <f>ROUNDDOWN(IF(AND(G78="",L78=""),F78,F78*G78*L78),0)</f>
        <v>0</v>
      </c>
      <c r="M79" s="560"/>
      <c r="N79" s="214">
        <f t="shared" si="9"/>
        <v>0</v>
      </c>
    </row>
    <row r="80" spans="1:14" ht="24.9" customHeight="1" x14ac:dyDescent="0.45">
      <c r="A80" s="540">
        <v>3</v>
      </c>
      <c r="B80" s="584"/>
      <c r="C80" s="585"/>
      <c r="D80" s="542"/>
      <c r="E80" s="542"/>
      <c r="F80" s="592"/>
      <c r="G80" s="546"/>
      <c r="H80" s="210"/>
      <c r="I80" s="210"/>
      <c r="J80" s="210"/>
      <c r="K80" s="210"/>
      <c r="L80" s="211"/>
      <c r="M80" s="559"/>
      <c r="N80" s="213">
        <f t="shared" si="9"/>
        <v>0</v>
      </c>
    </row>
    <row r="81" spans="1:14" ht="24.9" customHeight="1" x14ac:dyDescent="0.45">
      <c r="A81" s="541"/>
      <c r="B81" s="586"/>
      <c r="C81" s="587"/>
      <c r="D81" s="543"/>
      <c r="E81" s="543"/>
      <c r="F81" s="593"/>
      <c r="G81" s="547"/>
      <c r="H81" s="290">
        <f>ROUNDDOWN(IF(AND(G80="",H80=""),F80,F80*G80*H80),0)</f>
        <v>0</v>
      </c>
      <c r="I81" s="290">
        <f>ROUNDDOWN(IF(AND(G80="",I80=""),F80,F80*G80*I80),0)</f>
        <v>0</v>
      </c>
      <c r="J81" s="290">
        <f>ROUNDDOWN(IF(AND(G80="",J80=""),F80,F80*G80*J80),0)</f>
        <v>0</v>
      </c>
      <c r="K81" s="290">
        <f>ROUNDDOWN(IF(AND(G80="",K80=""),F80,F80*G80*K80),0)</f>
        <v>0</v>
      </c>
      <c r="L81" s="291">
        <f>ROUNDDOWN(IF(AND(G80="",L80=""),F80,F80*G80*L80),0)</f>
        <v>0</v>
      </c>
      <c r="M81" s="560"/>
      <c r="N81" s="214">
        <f t="shared" si="9"/>
        <v>0</v>
      </c>
    </row>
    <row r="82" spans="1:14" ht="30" customHeight="1" x14ac:dyDescent="0.45">
      <c r="A82" s="216"/>
      <c r="B82" s="217"/>
      <c r="C82" s="217"/>
      <c r="D82" s="217"/>
      <c r="E82" s="217"/>
      <c r="F82" s="218"/>
      <c r="G82" s="218"/>
      <c r="H82" s="86">
        <f>H77+H79+H81</f>
        <v>0</v>
      </c>
      <c r="I82" s="86">
        <f t="shared" ref="I82:L82" si="10">I77+I79+I81</f>
        <v>0</v>
      </c>
      <c r="J82" s="86">
        <f t="shared" si="10"/>
        <v>0</v>
      </c>
      <c r="K82" s="86">
        <f t="shared" si="10"/>
        <v>0</v>
      </c>
      <c r="L82" s="86">
        <f t="shared" si="10"/>
        <v>0</v>
      </c>
      <c r="M82" s="34" t="s">
        <v>34</v>
      </c>
      <c r="N82" s="215">
        <f t="shared" si="9"/>
        <v>0</v>
      </c>
    </row>
    <row r="83" spans="1:14" ht="20.100000000000001" customHeight="1" x14ac:dyDescent="0.45">
      <c r="B83" s="30"/>
      <c r="C83" s="30"/>
      <c r="D83" s="30"/>
      <c r="E83" s="30"/>
      <c r="F83" s="27"/>
      <c r="G83" s="27"/>
      <c r="H83" s="205"/>
      <c r="I83" s="205"/>
      <c r="J83" s="205"/>
      <c r="K83" s="205"/>
      <c r="L83" s="205"/>
      <c r="M83" s="87"/>
      <c r="N83" s="205"/>
    </row>
    <row r="84" spans="1:14" ht="20.100000000000001" customHeight="1" x14ac:dyDescent="0.45">
      <c r="B84" s="30"/>
      <c r="C84" s="30"/>
      <c r="D84" s="30"/>
      <c r="E84" s="30"/>
      <c r="F84" s="27"/>
      <c r="G84" s="27"/>
      <c r="H84" s="205"/>
      <c r="I84" s="205"/>
      <c r="J84" s="205"/>
      <c r="K84" s="205"/>
      <c r="L84" s="205"/>
      <c r="M84" s="87"/>
      <c r="N84" s="205"/>
    </row>
    <row r="85" spans="1:14" ht="30" customHeight="1" x14ac:dyDescent="0.45">
      <c r="A85" s="227"/>
      <c r="B85" s="578" t="s">
        <v>242</v>
      </c>
      <c r="C85" s="579"/>
      <c r="D85" s="536" t="s">
        <v>240</v>
      </c>
      <c r="E85" s="536"/>
      <c r="F85" s="536" t="s">
        <v>243</v>
      </c>
      <c r="G85" s="536"/>
      <c r="N85" s="237">
        <f>N21+N34+N46+N58+N70+N82</f>
        <v>0</v>
      </c>
    </row>
    <row r="86" spans="1:14" ht="30" customHeight="1" x14ac:dyDescent="0.45">
      <c r="A86" s="225" t="s">
        <v>253</v>
      </c>
      <c r="B86" s="780">
        <f>■製品名入力シート!B10</f>
        <v>0</v>
      </c>
      <c r="C86" s="781"/>
      <c r="D86" s="784">
        <f>H21+H34+H46+H58+H70+H82</f>
        <v>0</v>
      </c>
      <c r="E86" s="784"/>
      <c r="F86" s="784">
        <f>MIN(D86,4000000)</f>
        <v>0</v>
      </c>
      <c r="G86" s="784"/>
    </row>
    <row r="87" spans="1:14" ht="30" customHeight="1" x14ac:dyDescent="0.45">
      <c r="A87" s="225" t="s">
        <v>254</v>
      </c>
      <c r="B87" s="780">
        <f>■製品名入力シート!B11</f>
        <v>0</v>
      </c>
      <c r="C87" s="781"/>
      <c r="D87" s="782">
        <f>I21+I34+I46+I58+I70+I82</f>
        <v>0</v>
      </c>
      <c r="E87" s="783"/>
      <c r="F87" s="784">
        <f>MIN(D87,4000000)</f>
        <v>0</v>
      </c>
      <c r="G87" s="784"/>
    </row>
    <row r="88" spans="1:14" ht="30" customHeight="1" x14ac:dyDescent="0.45">
      <c r="A88" s="225" t="s">
        <v>255</v>
      </c>
      <c r="B88" s="780">
        <f>■製品名入力シート!B12</f>
        <v>0</v>
      </c>
      <c r="C88" s="781"/>
      <c r="D88" s="782">
        <f>J21+J34+J46+J58+J70+J82</f>
        <v>0</v>
      </c>
      <c r="E88" s="783"/>
      <c r="F88" s="784">
        <f>MIN(D88,4000000)</f>
        <v>0</v>
      </c>
      <c r="G88" s="784"/>
    </row>
    <row r="89" spans="1:14" ht="30" customHeight="1" x14ac:dyDescent="0.45">
      <c r="A89" s="225" t="s">
        <v>256</v>
      </c>
      <c r="B89" s="780">
        <f>■製品名入力シート!B13</f>
        <v>0</v>
      </c>
      <c r="C89" s="781"/>
      <c r="D89" s="782">
        <f>K21+K34+K46+K58+K70+K82</f>
        <v>0</v>
      </c>
      <c r="E89" s="783"/>
      <c r="F89" s="784">
        <f>MIN(D89,4000000)</f>
        <v>0</v>
      </c>
      <c r="G89" s="784"/>
    </row>
    <row r="90" spans="1:14" ht="30" customHeight="1" thickBot="1" x14ac:dyDescent="0.5">
      <c r="A90" s="225" t="s">
        <v>257</v>
      </c>
      <c r="B90" s="780">
        <f>■製品名入力シート!B14</f>
        <v>0</v>
      </c>
      <c r="C90" s="781"/>
      <c r="D90" s="787">
        <f>L21+L34+L46+L58+L70+L82</f>
        <v>0</v>
      </c>
      <c r="E90" s="787"/>
      <c r="F90" s="787">
        <f>MIN(D90,4000000)</f>
        <v>0</v>
      </c>
      <c r="G90" s="787"/>
    </row>
    <row r="91" spans="1:14" ht="35.1" customHeight="1" thickTop="1" x14ac:dyDescent="0.45">
      <c r="A91" s="575" t="s">
        <v>241</v>
      </c>
      <c r="B91" s="576"/>
      <c r="C91" s="577"/>
      <c r="D91" s="779">
        <f>SUM(D86:D90)</f>
        <v>0</v>
      </c>
      <c r="E91" s="779"/>
      <c r="F91" s="779">
        <f>SUM(F86:F90)</f>
        <v>0</v>
      </c>
      <c r="G91" s="779"/>
    </row>
    <row r="92" spans="1:14" ht="25.35" customHeight="1" x14ac:dyDescent="0.45">
      <c r="B92" s="9"/>
    </row>
    <row r="93" spans="1:14" ht="15" customHeight="1" x14ac:dyDescent="0.45">
      <c r="K93" s="35"/>
    </row>
  </sheetData>
  <sheetProtection algorithmName="SHA-512" hashValue="28hMeC8Xqyt2YuvebCH5iQ+oeMrugFz356LtgeMaHmZ1i7zIrKved57TFMTfC+5CdghXYZOHom96NYixXMDJ9Q==" saltValue="4sKfpXp8vlj/gk4sXnkrFg==" spinCount="100000" sheet="1" objects="1" scenarios="1"/>
  <dataConsolidate/>
  <mergeCells count="229">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 ref="G13:G14"/>
    <mergeCell ref="M13:M14"/>
    <mergeCell ref="A15:A16"/>
    <mergeCell ref="B15:B16"/>
    <mergeCell ref="C15:C16"/>
    <mergeCell ref="D15:D16"/>
    <mergeCell ref="E15:E16"/>
    <mergeCell ref="F15:F16"/>
    <mergeCell ref="G15:G16"/>
    <mergeCell ref="M15:M16"/>
    <mergeCell ref="A13:A14"/>
    <mergeCell ref="B13:B14"/>
    <mergeCell ref="C13:C14"/>
    <mergeCell ref="D13:D14"/>
    <mergeCell ref="E13:E14"/>
    <mergeCell ref="F13:F14"/>
    <mergeCell ref="G17:G18"/>
    <mergeCell ref="M17:M18"/>
    <mergeCell ref="A19:A20"/>
    <mergeCell ref="B19:B20"/>
    <mergeCell ref="C19:C20"/>
    <mergeCell ref="D19:D20"/>
    <mergeCell ref="E19:E20"/>
    <mergeCell ref="F19:F20"/>
    <mergeCell ref="G19:G20"/>
    <mergeCell ref="M19:M20"/>
    <mergeCell ref="A17:A18"/>
    <mergeCell ref="B17:B18"/>
    <mergeCell ref="C17:C18"/>
    <mergeCell ref="D17:D18"/>
    <mergeCell ref="E17:E18"/>
    <mergeCell ref="F17:F18"/>
    <mergeCell ref="M26:M27"/>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M30:M31"/>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M38:M39"/>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M42:M43"/>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M50:M51"/>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54:M55"/>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M62:M63"/>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M66:M67"/>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M74:M75"/>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M78:M79"/>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B87:C87"/>
    <mergeCell ref="D87:E87"/>
    <mergeCell ref="F87:G87"/>
    <mergeCell ref="B88:C88"/>
    <mergeCell ref="D88:E88"/>
    <mergeCell ref="F88:G88"/>
    <mergeCell ref="B85:C85"/>
    <mergeCell ref="D85:E85"/>
    <mergeCell ref="F85:G85"/>
    <mergeCell ref="B86:C86"/>
    <mergeCell ref="D86:E86"/>
    <mergeCell ref="F86:G86"/>
    <mergeCell ref="A91:C91"/>
    <mergeCell ref="D91:E91"/>
    <mergeCell ref="F91:G91"/>
    <mergeCell ref="B89:C89"/>
    <mergeCell ref="D89:E89"/>
    <mergeCell ref="F89:G89"/>
    <mergeCell ref="B90:C90"/>
    <mergeCell ref="D90:E90"/>
    <mergeCell ref="F90:G90"/>
  </mergeCells>
  <phoneticPr fontId="1"/>
  <conditionalFormatting sqref="B40:B45">
    <cfRule type="expression" dxfId="152" priority="53" stopIfTrue="1">
      <formula>B40&lt;&gt;""</formula>
    </cfRule>
  </conditionalFormatting>
  <conditionalFormatting sqref="B52:B57">
    <cfRule type="expression" dxfId="151" priority="37" stopIfTrue="1">
      <formula>B52&lt;&gt;""</formula>
    </cfRule>
  </conditionalFormatting>
  <conditionalFormatting sqref="B64:B69">
    <cfRule type="expression" dxfId="150" priority="21" stopIfTrue="1">
      <formula>B64&lt;&gt;""</formula>
    </cfRule>
  </conditionalFormatting>
  <conditionalFormatting sqref="B76:B81">
    <cfRule type="expression" dxfId="149" priority="5" stopIfTrue="1">
      <formula>B76&lt;&gt;""</formula>
    </cfRule>
  </conditionalFormatting>
  <conditionalFormatting sqref="B11:F11 B13:F13 B15:F15 B17:F17 B19:F19 D28:F28 B28:B33">
    <cfRule type="expression" dxfId="148" priority="88" stopIfTrue="1">
      <formula>B11&lt;&gt;""</formula>
    </cfRule>
  </conditionalFormatting>
  <conditionalFormatting sqref="D2:D3">
    <cfRule type="expression" dxfId="147" priority="2">
      <formula>D2&lt;&gt;""</formula>
    </cfRule>
  </conditionalFormatting>
  <conditionalFormatting sqref="D11 D13 D15 D17 D19 D72">
    <cfRule type="expression" dxfId="146" priority="84">
      <formula>AND(#REF!&lt;&gt;"",$D11&lt;&gt;"",($D11-#REF!)&lt;0)</formula>
    </cfRule>
  </conditionalFormatting>
  <conditionalFormatting sqref="D28 D30 D32">
    <cfRule type="expression" dxfId="145" priority="72">
      <formula>AND(#REF!&lt;&gt;"",$D28&lt;&gt;"",($D28-#REF!)&lt;0)</formula>
    </cfRule>
  </conditionalFormatting>
  <conditionalFormatting sqref="D35 D22">
    <cfRule type="expression" dxfId="144" priority="99" stopIfTrue="1">
      <formula>AND(#REF!&lt;&gt;"",$D22&lt;&gt;"",($D22-#REF!)&lt;0)</formula>
    </cfRule>
  </conditionalFormatting>
  <conditionalFormatting sqref="D40 D42 D44">
    <cfRule type="expression" dxfId="143" priority="57">
      <formula>AND(#REF!&lt;&gt;"",$D40&lt;&gt;"",($D40-#REF!)&lt;0)</formula>
    </cfRule>
  </conditionalFormatting>
  <conditionalFormatting sqref="D52 D54 D56">
    <cfRule type="expression" dxfId="142" priority="41">
      <formula>AND(#REF!&lt;&gt;"",$D52&lt;&gt;"",($D52-#REF!)&lt;0)</formula>
    </cfRule>
  </conditionalFormatting>
  <conditionalFormatting sqref="D64 D66 D68">
    <cfRule type="expression" dxfId="141" priority="25">
      <formula>AND(#REF!&lt;&gt;"",$D64&lt;&gt;"",($D64-#REF!)&lt;0)</formula>
    </cfRule>
  </conditionalFormatting>
  <conditionalFormatting sqref="D76 D78 D80">
    <cfRule type="expression" dxfId="140" priority="9">
      <formula>AND(#REF!&lt;&gt;"",$D76&lt;&gt;"",($D76-#REF!)&lt;0)</formula>
    </cfRule>
  </conditionalFormatting>
  <conditionalFormatting sqref="D11:E11 D13:E13 D15:E15 D17:E17 D19:E19">
    <cfRule type="expression" dxfId="139" priority="89">
      <formula>AND(#REF!&lt;&gt;"",#REF!&lt;&gt;"",(#REF!-#REF!)&lt;0)</formula>
    </cfRule>
    <cfRule type="expression" dxfId="138" priority="87">
      <formula>AND($D11&lt;&gt;"",$E11&lt;&gt;"",($E11-$D11)&lt;0)</formula>
    </cfRule>
    <cfRule type="expression" dxfId="137" priority="86">
      <formula>AND(#REF!&lt;&gt;"",#REF!&lt;&gt;"",(#REF!-#REF!)&lt;0)</formula>
    </cfRule>
  </conditionalFormatting>
  <conditionalFormatting sqref="D22:E25">
    <cfRule type="expression" dxfId="136" priority="83">
      <formula>D22&lt;&gt;""</formula>
    </cfRule>
  </conditionalFormatting>
  <conditionalFormatting sqref="D28:E28 D30:E30 D32:E32">
    <cfRule type="expression" dxfId="135" priority="74">
      <formula>AND(#REF!&lt;&gt;"",#REF!&lt;&gt;"",(#REF!-#REF!)&lt;0)</formula>
    </cfRule>
    <cfRule type="expression" dxfId="134" priority="75">
      <formula>AND($D28&lt;&gt;"",$E28&lt;&gt;"",($E28-$D28)&lt;0)</formula>
    </cfRule>
  </conditionalFormatting>
  <conditionalFormatting sqref="D30:E30 D32:E32">
    <cfRule type="expression" dxfId="133" priority="77">
      <formula>AND(#REF!&lt;&gt;"",#REF!&lt;&gt;"",(#REF!-#REF!)&lt;0)</formula>
    </cfRule>
    <cfRule type="expression" dxfId="132" priority="76" stopIfTrue="1">
      <formula>D30&lt;&gt;""</formula>
    </cfRule>
  </conditionalFormatting>
  <conditionalFormatting sqref="D35:E35">
    <cfRule type="expression" dxfId="131" priority="97">
      <formula>D35&lt;&gt;""</formula>
    </cfRule>
  </conditionalFormatting>
  <conditionalFormatting sqref="D40:E40 D42:E42 D44:E44">
    <cfRule type="expression" dxfId="130" priority="60">
      <formula>AND($D40&lt;&gt;"",$E40&lt;&gt;"",($E40-$D40)&lt;0)</formula>
    </cfRule>
    <cfRule type="expression" dxfId="129" priority="59">
      <formula>AND(#REF!&lt;&gt;"",#REF!&lt;&gt;"",(#REF!-#REF!)&lt;0)</formula>
    </cfRule>
  </conditionalFormatting>
  <conditionalFormatting sqref="D42:E42 D44:E44">
    <cfRule type="expression" dxfId="128" priority="62">
      <formula>AND(#REF!&lt;&gt;"",#REF!&lt;&gt;"",(#REF!-#REF!)&lt;0)</formula>
    </cfRule>
    <cfRule type="expression" dxfId="127" priority="61" stopIfTrue="1">
      <formula>D42&lt;&gt;""</formula>
    </cfRule>
  </conditionalFormatting>
  <conditionalFormatting sqref="D52:E52 D54:E54 D56:E56">
    <cfRule type="expression" dxfId="126" priority="43">
      <formula>AND(#REF!&lt;&gt;"",#REF!&lt;&gt;"",(#REF!-#REF!)&lt;0)</formula>
    </cfRule>
    <cfRule type="expression" dxfId="125" priority="44">
      <formula>AND($D52&lt;&gt;"",$E52&lt;&gt;"",($E52-$D52)&lt;0)</formula>
    </cfRule>
  </conditionalFormatting>
  <conditionalFormatting sqref="D54:E54 D56:E56">
    <cfRule type="expression" dxfId="124" priority="45" stopIfTrue="1">
      <formula>D54&lt;&gt;""</formula>
    </cfRule>
    <cfRule type="expression" dxfId="123" priority="46">
      <formula>AND(#REF!&lt;&gt;"",#REF!&lt;&gt;"",(#REF!-#REF!)&lt;0)</formula>
    </cfRule>
  </conditionalFormatting>
  <conditionalFormatting sqref="D64:E64 D66:E66 D68:E68">
    <cfRule type="expression" dxfId="122" priority="27">
      <formula>AND(#REF!&lt;&gt;"",#REF!&lt;&gt;"",(#REF!-#REF!)&lt;0)</formula>
    </cfRule>
    <cfRule type="expression" dxfId="121" priority="28">
      <formula>AND($D64&lt;&gt;"",$E64&lt;&gt;"",($E64-$D64)&lt;0)</formula>
    </cfRule>
  </conditionalFormatting>
  <conditionalFormatting sqref="D66:E66 D68:E68">
    <cfRule type="expression" dxfId="120" priority="29" stopIfTrue="1">
      <formula>D66&lt;&gt;""</formula>
    </cfRule>
    <cfRule type="expression" dxfId="119" priority="30">
      <formula>AND(#REF!&lt;&gt;"",#REF!&lt;&gt;"",(#REF!-#REF!)&lt;0)</formula>
    </cfRule>
  </conditionalFormatting>
  <conditionalFormatting sqref="D72:E72">
    <cfRule type="expression" dxfId="118" priority="96">
      <formula>AND($D72&lt;&gt;"",$E72&lt;&gt;"",($E72-$D72)&lt;0)</formula>
    </cfRule>
  </conditionalFormatting>
  <conditionalFormatting sqref="D76:E76 D78:E78 D80:E80">
    <cfRule type="expression" dxfId="117" priority="11">
      <formula>AND(#REF!&lt;&gt;"",#REF!&lt;&gt;"",(#REF!-#REF!)&lt;0)</formula>
    </cfRule>
    <cfRule type="expression" dxfId="116" priority="12">
      <formula>AND($D76&lt;&gt;"",$E76&lt;&gt;"",($E76-$D76)&lt;0)</formula>
    </cfRule>
  </conditionalFormatting>
  <conditionalFormatting sqref="D78:E78 D80:E80">
    <cfRule type="expression" dxfId="115" priority="14">
      <formula>AND(#REF!&lt;&gt;"",#REF!&lt;&gt;"",(#REF!-#REF!)&lt;0)</formula>
    </cfRule>
    <cfRule type="expression" dxfId="114" priority="13" stopIfTrue="1">
      <formula>D78&lt;&gt;""</formula>
    </cfRule>
  </conditionalFormatting>
  <conditionalFormatting sqref="D40:F40">
    <cfRule type="expression" dxfId="113" priority="68" stopIfTrue="1">
      <formula>D40&lt;&gt;""</formula>
    </cfRule>
  </conditionalFormatting>
  <conditionalFormatting sqref="D52:F52">
    <cfRule type="expression" dxfId="112" priority="52" stopIfTrue="1">
      <formula>D52&lt;&gt;""</formula>
    </cfRule>
  </conditionalFormatting>
  <conditionalFormatting sqref="D64:F64">
    <cfRule type="expression" dxfId="111" priority="36" stopIfTrue="1">
      <formula>D64&lt;&gt;""</formula>
    </cfRule>
  </conditionalFormatting>
  <conditionalFormatting sqref="D76:F76">
    <cfRule type="expression" dxfId="110" priority="20" stopIfTrue="1">
      <formula>D76&lt;&gt;""</formula>
    </cfRule>
  </conditionalFormatting>
  <conditionalFormatting sqref="D86:G90">
    <cfRule type="cellIs" dxfId="109" priority="4" operator="greaterThan">
      <formula>4000000</formula>
    </cfRule>
  </conditionalFormatting>
  <conditionalFormatting sqref="E3">
    <cfRule type="expression" dxfId="108" priority="1">
      <formula>E3&lt;&gt;""</formula>
    </cfRule>
  </conditionalFormatting>
  <conditionalFormatting sqref="E11 E13 E15 E17 E19 E72">
    <cfRule type="expression" dxfId="107" priority="85">
      <formula>AND(#REF!&lt;&gt;"",$E11&lt;&gt;"",($E11-#REF!)&lt;0)</formula>
    </cfRule>
  </conditionalFormatting>
  <conditionalFormatting sqref="E28 E30 E32">
    <cfRule type="expression" dxfId="106" priority="73">
      <formula>AND(#REF!&lt;&gt;"",$E28&lt;&gt;"",($E28-#REF!)&lt;0)</formula>
    </cfRule>
  </conditionalFormatting>
  <conditionalFormatting sqref="E35 E22">
    <cfRule type="expression" dxfId="105" priority="98">
      <formula>AND(#REF!&lt;&gt;"",$E22&lt;&gt;"",($E22-#REF!)&lt;0)</formula>
    </cfRule>
  </conditionalFormatting>
  <conditionalFormatting sqref="E40 E42 E44">
    <cfRule type="expression" dxfId="104" priority="58">
      <formula>AND(#REF!&lt;&gt;"",$E40&lt;&gt;"",($E40-#REF!)&lt;0)</formula>
    </cfRule>
  </conditionalFormatting>
  <conditionalFormatting sqref="E52 E54 E56">
    <cfRule type="expression" dxfId="103" priority="42">
      <formula>AND(#REF!&lt;&gt;"",$E52&lt;&gt;"",($E52-#REF!)&lt;0)</formula>
    </cfRule>
  </conditionalFormatting>
  <conditionalFormatting sqref="E64 E66 E68">
    <cfRule type="expression" dxfId="102" priority="26">
      <formula>AND(#REF!&lt;&gt;"",$E64&lt;&gt;"",($E64-#REF!)&lt;0)</formula>
    </cfRule>
  </conditionalFormatting>
  <conditionalFormatting sqref="E76 E78 E80">
    <cfRule type="expression" dxfId="101" priority="10">
      <formula>AND(#REF!&lt;&gt;"",$E76&lt;&gt;"",($E76-#REF!)&lt;0)</formula>
    </cfRule>
  </conditionalFormatting>
  <conditionalFormatting sqref="F30 F32 B34:G34">
    <cfRule type="expression" dxfId="100" priority="80" stopIfTrue="1">
      <formula>B30&lt;&gt;""</formula>
    </cfRule>
  </conditionalFormatting>
  <conditionalFormatting sqref="F30">
    <cfRule type="expression" dxfId="99" priority="79" stopIfTrue="1">
      <formula>AND(#REF!&lt;&gt;"",$F30&lt;&gt;"",($F30-#REF!)&lt;0)</formula>
    </cfRule>
  </conditionalFormatting>
  <conditionalFormatting sqref="F32">
    <cfRule type="expression" dxfId="98" priority="78" stopIfTrue="1">
      <formula>AND(#REF!&lt;&gt;"",$F32&lt;&gt;"",($F32-#REF!)&lt;0)</formula>
    </cfRule>
  </conditionalFormatting>
  <conditionalFormatting sqref="F34 F28">
    <cfRule type="expression" dxfId="97" priority="81" stopIfTrue="1">
      <formula>AND(#REF!&lt;&gt;"",$F28&lt;&gt;"",($F28-#REF!)&lt;0)</formula>
    </cfRule>
  </conditionalFormatting>
  <conditionalFormatting sqref="F42 F44 B46:G47">
    <cfRule type="expression" dxfId="96" priority="65" stopIfTrue="1">
      <formula>B42&lt;&gt;""</formula>
    </cfRule>
  </conditionalFormatting>
  <conditionalFormatting sqref="F42">
    <cfRule type="expression" dxfId="95" priority="64" stopIfTrue="1">
      <formula>AND(#REF!&lt;&gt;"",$F42&lt;&gt;"",($F42-#REF!)&lt;0)</formula>
    </cfRule>
  </conditionalFormatting>
  <conditionalFormatting sqref="F44">
    <cfRule type="expression" dxfId="94" priority="63" stopIfTrue="1">
      <formula>AND(#REF!&lt;&gt;"",$F44&lt;&gt;"",($F44-#REF!)&lt;0)</formula>
    </cfRule>
  </conditionalFormatting>
  <conditionalFormatting sqref="F46:F47 F40">
    <cfRule type="expression" dxfId="93" priority="66" stopIfTrue="1">
      <formula>AND(#REF!&lt;&gt;"",$F40&lt;&gt;"",($F40-#REF!)&lt;0)</formula>
    </cfRule>
  </conditionalFormatting>
  <conditionalFormatting sqref="F54 F56 B58:G58">
    <cfRule type="expression" dxfId="92" priority="49" stopIfTrue="1">
      <formula>B54&lt;&gt;""</formula>
    </cfRule>
  </conditionalFormatting>
  <conditionalFormatting sqref="F54">
    <cfRule type="expression" dxfId="91" priority="48" stopIfTrue="1">
      <formula>AND(#REF!&lt;&gt;"",$F54&lt;&gt;"",($F54-#REF!)&lt;0)</formula>
    </cfRule>
  </conditionalFormatting>
  <conditionalFormatting sqref="F56">
    <cfRule type="expression" dxfId="90" priority="47" stopIfTrue="1">
      <formula>AND(#REF!&lt;&gt;"",$F56&lt;&gt;"",($F56-#REF!)&lt;0)</formula>
    </cfRule>
  </conditionalFormatting>
  <conditionalFormatting sqref="F58 F52">
    <cfRule type="expression" dxfId="89" priority="50" stopIfTrue="1">
      <formula>AND(#REF!&lt;&gt;"",$F52&lt;&gt;"",($F52-#REF!)&lt;0)</formula>
    </cfRule>
  </conditionalFormatting>
  <conditionalFormatting sqref="F66 F68 B70:G71">
    <cfRule type="expression" dxfId="88" priority="33" stopIfTrue="1">
      <formula>B66&lt;&gt;""</formula>
    </cfRule>
  </conditionalFormatting>
  <conditionalFormatting sqref="F66">
    <cfRule type="expression" dxfId="87" priority="32" stopIfTrue="1">
      <formula>AND(#REF!&lt;&gt;"",$F66&lt;&gt;"",($F66-#REF!)&lt;0)</formula>
    </cfRule>
  </conditionalFormatting>
  <conditionalFormatting sqref="F68">
    <cfRule type="expression" dxfId="86" priority="31" stopIfTrue="1">
      <formula>AND(#REF!&lt;&gt;"",$F68&lt;&gt;"",($F68-#REF!)&lt;0)</formula>
    </cfRule>
  </conditionalFormatting>
  <conditionalFormatting sqref="F70:F71 F64">
    <cfRule type="expression" dxfId="85" priority="34" stopIfTrue="1">
      <formula>AND(#REF!&lt;&gt;"",$F64&lt;&gt;"",($F64-#REF!)&lt;0)</formula>
    </cfRule>
  </conditionalFormatting>
  <conditionalFormatting sqref="F78 F80 B82:G84">
    <cfRule type="expression" dxfId="84" priority="17" stopIfTrue="1">
      <formula>B78&lt;&gt;""</formula>
    </cfRule>
  </conditionalFormatting>
  <conditionalFormatting sqref="F78">
    <cfRule type="expression" dxfId="83" priority="16" stopIfTrue="1">
      <formula>AND(#REF!&lt;&gt;"",$F78&lt;&gt;"",($F78-#REF!)&lt;0)</formula>
    </cfRule>
  </conditionalFormatting>
  <conditionalFormatting sqref="F80">
    <cfRule type="expression" dxfId="82" priority="15" stopIfTrue="1">
      <formula>AND(#REF!&lt;&gt;"",$F80&lt;&gt;"",($F80-#REF!)&lt;0)</formula>
    </cfRule>
  </conditionalFormatting>
  <conditionalFormatting sqref="F82:F84 F76">
    <cfRule type="expression" dxfId="81" priority="18" stopIfTrue="1">
      <formula>AND(#REF!&lt;&gt;"",$F76&lt;&gt;"",($F76-#REF!)&lt;0)</formula>
    </cfRule>
  </conditionalFormatting>
  <conditionalFormatting sqref="G21">
    <cfRule type="expression" dxfId="80" priority="100">
      <formula>AND(#REF!&lt;&gt;"",$G21&lt;&gt;"",($G21-#REF!)&lt;0)</formula>
    </cfRule>
  </conditionalFormatting>
  <conditionalFormatting sqref="G34">
    <cfRule type="expression" dxfId="79" priority="82">
      <formula>AND(#REF!&lt;&gt;"",$G34&lt;&gt;"",($G34-#REF!)&lt;0)</formula>
    </cfRule>
  </conditionalFormatting>
  <conditionalFormatting sqref="G46:G47">
    <cfRule type="expression" dxfId="78" priority="67">
      <formula>AND(#REF!&lt;&gt;"",$G46&lt;&gt;"",($G46-#REF!)&lt;0)</formula>
    </cfRule>
  </conditionalFormatting>
  <conditionalFormatting sqref="G58">
    <cfRule type="expression" dxfId="77" priority="51">
      <formula>AND(#REF!&lt;&gt;"",$G58&lt;&gt;"",($G58-#REF!)&lt;0)</formula>
    </cfRule>
  </conditionalFormatting>
  <conditionalFormatting sqref="G70:G71">
    <cfRule type="expression" dxfId="76" priority="35">
      <formula>AND(#REF!&lt;&gt;"",$G70&lt;&gt;"",($G70-#REF!)&lt;0)</formula>
    </cfRule>
  </conditionalFormatting>
  <conditionalFormatting sqref="G82:G84">
    <cfRule type="expression" dxfId="75" priority="19">
      <formula>AND(#REF!&lt;&gt;"",$G82&lt;&gt;"",($G82-#REF!)&lt;0)</formula>
    </cfRule>
  </conditionalFormatting>
  <conditionalFormatting sqref="G11:M11">
    <cfRule type="expression" dxfId="74" priority="3">
      <formula>G11&lt;&gt;""</formula>
    </cfRule>
  </conditionalFormatting>
  <conditionalFormatting sqref="G13:M13">
    <cfRule type="expression" dxfId="73" priority="95">
      <formula>G13&lt;&gt;""</formula>
    </cfRule>
  </conditionalFormatting>
  <conditionalFormatting sqref="G15:M15">
    <cfRule type="expression" dxfId="72" priority="94">
      <formula>G15&lt;&gt;""</formula>
    </cfRule>
  </conditionalFormatting>
  <conditionalFormatting sqref="G17:M17">
    <cfRule type="expression" dxfId="71" priority="93">
      <formula>G17&lt;&gt;""</formula>
    </cfRule>
  </conditionalFormatting>
  <conditionalFormatting sqref="G19:M19">
    <cfRule type="expression" dxfId="70" priority="92">
      <formula>G19&lt;&gt;""</formula>
    </cfRule>
  </conditionalFormatting>
  <conditionalFormatting sqref="G28:M28">
    <cfRule type="expression" dxfId="69" priority="71">
      <formula>G28&lt;&gt;""</formula>
    </cfRule>
  </conditionalFormatting>
  <conditionalFormatting sqref="G30:M30">
    <cfRule type="expression" dxfId="68" priority="70">
      <formula>G30&lt;&gt;""</formula>
    </cfRule>
  </conditionalFormatting>
  <conditionalFormatting sqref="G32:M32">
    <cfRule type="expression" dxfId="67" priority="69">
      <formula>G32&lt;&gt;""</formula>
    </cfRule>
  </conditionalFormatting>
  <conditionalFormatting sqref="G40:M40">
    <cfRule type="expression" dxfId="66" priority="56">
      <formula>G40&lt;&gt;""</formula>
    </cfRule>
  </conditionalFormatting>
  <conditionalFormatting sqref="G42:M42">
    <cfRule type="expression" dxfId="65" priority="55">
      <formula>G42&lt;&gt;""</formula>
    </cfRule>
  </conditionalFormatting>
  <conditionalFormatting sqref="G44:M44">
    <cfRule type="expression" dxfId="64" priority="54">
      <formula>G44&lt;&gt;""</formula>
    </cfRule>
  </conditionalFormatting>
  <conditionalFormatting sqref="G52:M52">
    <cfRule type="expression" dxfId="63" priority="40">
      <formula>G52&lt;&gt;""</formula>
    </cfRule>
  </conditionalFormatting>
  <conditionalFormatting sqref="G54:M54">
    <cfRule type="expression" dxfId="62" priority="39">
      <formula>G54&lt;&gt;""</formula>
    </cfRule>
  </conditionalFormatting>
  <conditionalFormatting sqref="G56:M56">
    <cfRule type="expression" dxfId="61" priority="38">
      <formula>G56&lt;&gt;""</formula>
    </cfRule>
  </conditionalFormatting>
  <conditionalFormatting sqref="G64:M64">
    <cfRule type="expression" dxfId="60" priority="24">
      <formula>G64&lt;&gt;""</formula>
    </cfRule>
  </conditionalFormatting>
  <conditionalFormatting sqref="G66:M66">
    <cfRule type="expression" dxfId="59" priority="23">
      <formula>G66&lt;&gt;""</formula>
    </cfRule>
  </conditionalFormatting>
  <conditionalFormatting sqref="G68:M68">
    <cfRule type="expression" dxfId="58" priority="22">
      <formula>G68&lt;&gt;""</formula>
    </cfRule>
  </conditionalFormatting>
  <conditionalFormatting sqref="G76:M76">
    <cfRule type="expression" dxfId="57" priority="8">
      <formula>G76&lt;&gt;""</formula>
    </cfRule>
  </conditionalFormatting>
  <conditionalFormatting sqref="G78:M78">
    <cfRule type="expression" dxfId="56" priority="7">
      <formula>G78&lt;&gt;""</formula>
    </cfRule>
  </conditionalFormatting>
  <conditionalFormatting sqref="G80:M80">
    <cfRule type="expression" dxfId="55" priority="6">
      <formula>G80&lt;&gt;""</formula>
    </cfRule>
  </conditionalFormatting>
  <dataValidations xWindow="585" yWindow="493" count="15">
    <dataValidation allowBlank="1" showInputMessage="1" showErrorMessage="1" promptTitle="支援事業の従事割合②" prompt="従事割合①のうち、支援対象となる業務の割合_x000a_※割合の算出方法を別途添付してください" sqref="H11" xr:uid="{646E3AF8-A4FD-439B-9FEE-FEF7DB42942D}"/>
    <dataValidation type="list" allowBlank="1" showInputMessage="1" showErrorMessage="1" promptTitle="支出給与資料について" prompt="申請時は前年度分で構いません。成果報告時は申請年度の支払済が確認できる資料を提出してください" sqref="M11:M12" xr:uid="{00BA3BA0-0661-4F59-BACA-F052FCA448E3}">
      <formula1>"源泉徴収票,賃金台帳,派遣契約書・請求書"</formula1>
    </dataValidation>
    <dataValidation type="date" operator="greaterThanOrEqual" allowBlank="1" showInputMessage="1" showErrorMessage="1" error="日付を入力して下さい。_x000a_&quot;2023/1/1&quot;の様にご入力下さい。" sqref="F34:G34 H12:L12 F32 H14:L14 H20:L20 H18:L18 F28 H16:L16 F21:G21 D22:E25 D35:E35 F30 H29:L29 H31:L31 H33:L33 F46:G47 F44 F40 F42 H41:L41 H43:L43 H45:L45 F56 F52 F54 H53:L53 H55:L55 H57:L57 F70:G71 F68 F64 F66 H65:L65 H67:L67 H69:L69 D72:E72 F82:G84 F80 F76 F78 H77:L77 H79:L79 H81:L81 F58:G58" xr:uid="{C6245F96-EC8C-4009-A485-1F6D4D9EB4FD}">
      <formula1>1</formula1>
    </dataValidation>
    <dataValidation type="whole" operator="greaterThanOrEqual" allowBlank="1" showInputMessage="1" showErrorMessage="1" error="小数点以下の数値が出ない様に入力して下さい。" sqref="F72" xr:uid="{72815CA0-A59E-4743-A46E-E677D7588CDB}">
      <formula1>0</formula1>
    </dataValidation>
    <dataValidation type="list" showInputMessage="1" showErrorMessage="1" sqref="M13:M20" xr:uid="{2CE8A39E-8FB6-4710-89A2-7D5B91BA6BFD}">
      <formula1>"源泉徴収票,賃金台帳,派遣契約書・請求書"</formula1>
    </dataValidation>
    <dataValidation allowBlank="1" showInputMessage="1" showErrorMessage="1" promptTitle="支援事業の期間（終了日）" prompt="策定終了日を入力_x000a_※成果報告提出日が最遅" sqref="E3" xr:uid="{DF46F424-8CF9-4813-AD4C-773A1D415712}"/>
    <dataValidation type="date" operator="greaterThanOrEqual" allowBlank="1" showInputMessage="1" showErrorMessage="1" error="日付を入力して下さい。_x000a_&quot;2023/1/1&quot;の様にご入力下さい。" promptTitle="開始日" prompt="承認通知受理以降" sqref="D76:D77 D40:D41 D28:D29 D64:D65 D52:D53" xr:uid="{0CC1E84E-BD8F-4938-BEF8-DA73D722A147}">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7 E28:E29" xr:uid="{F2493DB6-BB1D-48AD-9635-2AE92509D82F}">
      <formula1>1</formula1>
    </dataValidation>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354DC95D-399C-46B9-B8BD-C19D74BAA22C}">
      <formula1>1</formula1>
    </dataValidation>
    <dataValidation allowBlank="1" showInputMessage="1" showErrorMessage="1" promptTitle="当事業の従事割合①" prompt="当支援事業の従事割合_x000a_※割合の算出方法を別途添付してください" sqref="G11:G12" xr:uid="{05DE947F-E39D-40F3-9DD6-981C3879BADC}"/>
    <dataValidation type="date" operator="greaterThanOrEqual" allowBlank="1" showInputMessage="1" showErrorMessage="1" error="日付を入力して下さい。_x000a_&quot;2023/1/1&quot;の様にご入力下さい。" promptTitle="開始日" prompt="承認通知_x000a_受理以降" sqref="D11:D12" xr:uid="{93DCC355-F012-4401-BA5E-C5DD3EFC56F7}">
      <formula1>1</formula1>
    </dataValidation>
    <dataValidation type="date" operator="greaterThanOrEqual" allowBlank="1" showInputMessage="1" showErrorMessage="1" error="日付を入力して下さい。_x000a_&quot;2023/1/1&quot;の様にご入力下さい。" promptTitle="終了日" prompt="成果報告提出日が最遅" sqref="E11:E12" xr:uid="{2DBF9693-57AE-4710-8BC8-651158C41023}">
      <formula1>1</formula1>
    </dataValidation>
    <dataValidation allowBlank="1" showInputMessage="1" showErrorMessage="1" promptTitle="支援事業の期間（開始日）" prompt="実際の着手日を入力_x000a_※承認通知受理以降_x000a_" sqref="D3" xr:uid="{864DCD24-285E-41CD-AC91-2390EF910606}"/>
    <dataValidation allowBlank="1" showErrorMessage="1" sqref="F13:G20 D13:E20 D30:E33 D42:D45 E40:E45 E64:E69 E76:E81" xr:uid="{CC74B0EF-EDF1-4B7C-8914-0D32625B4092}"/>
    <dataValidation type="date" operator="greaterThanOrEqual" allowBlank="1" showErrorMessage="1" error="日付を入力して下さい。_x000a_&quot;2023/1/1&quot;の様にご入力下さい。" promptTitle="開始日" prompt="承認通知受理以降" sqref="D78:D81 D66:D69 D54:D57" xr:uid="{04D784C3-2217-4E35-9F85-DE8EF41C4516}">
      <formula1>1</formula1>
    </dataValidation>
  </dataValidations>
  <printOptions horizontalCentered="1" verticalCentered="1"/>
  <pageMargins left="0.31496062992125984" right="0.31496062992125984" top="0.55118110236220474" bottom="0.15748031496062992" header="0.31496062992125984" footer="0.31496062992125984"/>
  <pageSetup paperSize="8" scale="47" fitToWidth="0" orientation="portrait" r:id="rId1"/>
  <ignoredErrors>
    <ignoredError sqref="B86:C90"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504C-A281-47E8-B9D5-76DF4EF4E21E}">
  <sheetPr>
    <tabColor rgb="FFFFC000"/>
  </sheetPr>
  <dimension ref="A2:D14"/>
  <sheetViews>
    <sheetView showGridLines="0" view="pageBreakPreview" zoomScale="110" zoomScaleNormal="100" zoomScaleSheetLayoutView="110" workbookViewId="0"/>
  </sheetViews>
  <sheetFormatPr defaultRowHeight="18" x14ac:dyDescent="0.45"/>
  <cols>
    <col min="1" max="1" width="2.59765625" customWidth="1"/>
    <col min="2" max="2" width="16.3984375" bestFit="1" customWidth="1"/>
    <col min="3" max="3" width="30.09765625" customWidth="1"/>
    <col min="4" max="4" width="4.3984375" customWidth="1"/>
  </cols>
  <sheetData>
    <row r="2" spans="1:4" ht="19.8" x14ac:dyDescent="0.45">
      <c r="A2" s="788" t="s">
        <v>351</v>
      </c>
      <c r="B2" s="788"/>
      <c r="C2" s="788"/>
      <c r="D2" s="788"/>
    </row>
    <row r="3" spans="1:4" ht="10.35" customHeight="1" x14ac:dyDescent="0.45">
      <c r="A3" s="306"/>
      <c r="B3" s="306"/>
      <c r="C3" s="306"/>
      <c r="D3" s="306"/>
    </row>
    <row r="4" spans="1:4" x14ac:dyDescent="0.45">
      <c r="B4" t="s">
        <v>357</v>
      </c>
    </row>
    <row r="5" spans="1:4" x14ac:dyDescent="0.45">
      <c r="B5" t="s">
        <v>356</v>
      </c>
    </row>
    <row r="7" spans="1:4" ht="24.9" customHeight="1" x14ac:dyDescent="0.45">
      <c r="B7" s="146" t="s">
        <v>368</v>
      </c>
      <c r="C7" s="307"/>
    </row>
    <row r="8" spans="1:4" ht="24.9" customHeight="1" x14ac:dyDescent="0.45">
      <c r="B8" s="146" t="s">
        <v>366</v>
      </c>
      <c r="C8" s="308"/>
    </row>
    <row r="9" spans="1:4" ht="24.9" customHeight="1" x14ac:dyDescent="0.45">
      <c r="B9" s="146" t="s">
        <v>369</v>
      </c>
      <c r="C9" s="307"/>
    </row>
    <row r="10" spans="1:4" ht="24.9" customHeight="1" x14ac:dyDescent="0.45">
      <c r="B10" s="146" t="s">
        <v>352</v>
      </c>
      <c r="C10" s="308"/>
    </row>
    <row r="11" spans="1:4" ht="24.9" customHeight="1" x14ac:dyDescent="0.45">
      <c r="B11" s="146" t="s">
        <v>367</v>
      </c>
      <c r="C11" s="308"/>
    </row>
    <row r="12" spans="1:4" ht="24.9" customHeight="1" x14ac:dyDescent="0.45">
      <c r="B12" s="146" t="s">
        <v>353</v>
      </c>
      <c r="C12" s="307"/>
    </row>
    <row r="13" spans="1:4" ht="24.9" customHeight="1" x14ac:dyDescent="0.45">
      <c r="B13" s="146" t="s">
        <v>354</v>
      </c>
      <c r="C13" s="308"/>
    </row>
    <row r="14" spans="1:4" ht="24.9" customHeight="1" x14ac:dyDescent="0.45">
      <c r="B14" s="146" t="s">
        <v>355</v>
      </c>
      <c r="C14" s="308"/>
    </row>
  </sheetData>
  <mergeCells count="1">
    <mergeCell ref="A2:D2"/>
  </mergeCells>
  <phoneticPr fontId="1"/>
  <conditionalFormatting sqref="C7">
    <cfRule type="expression" dxfId="54" priority="8">
      <formula>$C$7&lt;&gt;""</formula>
    </cfRule>
  </conditionalFormatting>
  <conditionalFormatting sqref="C8">
    <cfRule type="expression" dxfId="53" priority="7">
      <formula>$C$8&lt;&gt;""</formula>
    </cfRule>
  </conditionalFormatting>
  <conditionalFormatting sqref="C9">
    <cfRule type="expression" dxfId="52" priority="6">
      <formula>$C$9&lt;&gt;""</formula>
    </cfRule>
  </conditionalFormatting>
  <conditionalFormatting sqref="C10">
    <cfRule type="expression" dxfId="51" priority="5">
      <formula>$C$10&lt;&gt;""</formula>
    </cfRule>
  </conditionalFormatting>
  <conditionalFormatting sqref="C11">
    <cfRule type="expression" dxfId="50" priority="4">
      <formula>$C$11&lt;&gt;""</formula>
    </cfRule>
  </conditionalFormatting>
  <conditionalFormatting sqref="C12">
    <cfRule type="expression" dxfId="49" priority="3">
      <formula>$C$12&lt;&gt;""</formula>
    </cfRule>
  </conditionalFormatting>
  <conditionalFormatting sqref="C13">
    <cfRule type="expression" dxfId="48" priority="2">
      <formula>$C$13&lt;&gt;""</formula>
    </cfRule>
  </conditionalFormatting>
  <conditionalFormatting sqref="C14">
    <cfRule type="expression" dxfId="47" priority="1">
      <formula>$C$14&lt;&gt;""</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299C9-FEA8-4293-BB2C-705E243DAF0A}">
  <sheetPr codeName="Sheet15">
    <tabColor theme="7"/>
  </sheetPr>
  <dimension ref="B1:T31"/>
  <sheetViews>
    <sheetView showGridLines="0" view="pageBreakPreview" zoomScaleNormal="100" zoomScaleSheetLayoutView="100" workbookViewId="0"/>
  </sheetViews>
  <sheetFormatPr defaultColWidth="9" defaultRowHeight="18" x14ac:dyDescent="0.45"/>
  <cols>
    <col min="1" max="1" width="1.59765625" style="12" customWidth="1"/>
    <col min="2" max="3" width="6" style="12" customWidth="1"/>
    <col min="4" max="4" width="8.09765625" style="12" customWidth="1"/>
    <col min="5" max="5" width="9" style="12"/>
    <col min="6" max="6" width="7.59765625" style="12" customWidth="1"/>
    <col min="7" max="8" width="10.59765625" style="12" customWidth="1"/>
    <col min="9" max="9" width="10.09765625" style="12" customWidth="1"/>
    <col min="10" max="11" width="10.59765625" style="12" customWidth="1"/>
    <col min="12" max="16384" width="9" style="12"/>
  </cols>
  <sheetData>
    <row r="1" spans="2:20" ht="22.2" x14ac:dyDescent="0.45">
      <c r="K1" s="148"/>
    </row>
    <row r="2" spans="2:20" ht="19.8" x14ac:dyDescent="0.45">
      <c r="L2" s="73" t="s">
        <v>165</v>
      </c>
    </row>
    <row r="3" spans="2:20" ht="19.8" x14ac:dyDescent="0.45">
      <c r="B3" s="12" t="s">
        <v>146</v>
      </c>
      <c r="L3" s="73" t="s">
        <v>340</v>
      </c>
    </row>
    <row r="4" spans="2:20" x14ac:dyDescent="0.45">
      <c r="B4" s="10" t="s">
        <v>204</v>
      </c>
    </row>
    <row r="5" spans="2:20" x14ac:dyDescent="0.45">
      <c r="E5" s="10"/>
      <c r="F5" s="10"/>
      <c r="J5" s="10"/>
      <c r="K5" s="149" t="s">
        <v>325</v>
      </c>
    </row>
    <row r="6" spans="2:20" x14ac:dyDescent="0.45">
      <c r="E6" s="10"/>
      <c r="F6" s="10"/>
      <c r="I6" s="10" t="s">
        <v>61</v>
      </c>
      <c r="J6" s="10"/>
    </row>
    <row r="7" spans="2:20" x14ac:dyDescent="0.45">
      <c r="E7" s="10"/>
      <c r="F7" s="10"/>
      <c r="I7" s="793">
        <f>'1) 共通様式'!J3</f>
        <v>0</v>
      </c>
      <c r="J7" s="793"/>
      <c r="K7" s="793"/>
    </row>
    <row r="8" spans="2:20" x14ac:dyDescent="0.45">
      <c r="E8" s="10"/>
      <c r="F8" s="10"/>
      <c r="I8" s="793">
        <f>'1) 共通様式'!J4</f>
        <v>0</v>
      </c>
      <c r="J8" s="793"/>
      <c r="K8" s="793"/>
    </row>
    <row r="9" spans="2:20" x14ac:dyDescent="0.45">
      <c r="E9" s="10"/>
      <c r="F9" s="10"/>
      <c r="G9" s="10"/>
      <c r="H9" s="10"/>
      <c r="I9" s="10"/>
      <c r="J9" s="10"/>
    </row>
    <row r="10" spans="2:20" ht="19.8" x14ac:dyDescent="0.45">
      <c r="C10" s="44"/>
      <c r="E10" s="23" t="s">
        <v>150</v>
      </c>
      <c r="F10" s="10"/>
      <c r="G10" s="10"/>
      <c r="H10" s="10"/>
      <c r="I10" s="10"/>
      <c r="J10" s="10"/>
      <c r="T10" s="150"/>
    </row>
    <row r="11" spans="2:20" ht="19.8" x14ac:dyDescent="0.45">
      <c r="C11" s="44"/>
      <c r="E11" s="23" t="s">
        <v>151</v>
      </c>
      <c r="F11" s="10"/>
      <c r="G11" s="10"/>
      <c r="H11" s="10"/>
      <c r="I11" s="10"/>
      <c r="J11" s="10"/>
    </row>
    <row r="12" spans="2:20" x14ac:dyDescent="0.45">
      <c r="E12" s="10"/>
      <c r="F12" s="10"/>
      <c r="G12" s="10"/>
      <c r="H12" s="10"/>
      <c r="I12" s="10"/>
      <c r="J12" s="10"/>
    </row>
    <row r="13" spans="2:20" ht="18.75" customHeight="1" x14ac:dyDescent="0.45">
      <c r="C13" s="794" t="s">
        <v>326</v>
      </c>
      <c r="D13" s="795"/>
      <c r="E13" s="795"/>
      <c r="F13" s="795"/>
      <c r="G13" s="795"/>
      <c r="H13" s="795"/>
      <c r="I13" s="795"/>
      <c r="J13" s="795"/>
    </row>
    <row r="14" spans="2:20" x14ac:dyDescent="0.45">
      <c r="C14" s="795"/>
      <c r="D14" s="795"/>
      <c r="E14" s="795"/>
      <c r="F14" s="795"/>
      <c r="G14" s="795"/>
      <c r="H14" s="795"/>
      <c r="I14" s="795"/>
      <c r="J14" s="795"/>
    </row>
    <row r="15" spans="2:20" x14ac:dyDescent="0.45">
      <c r="C15" s="795"/>
      <c r="D15" s="795"/>
      <c r="E15" s="795"/>
      <c r="F15" s="795"/>
      <c r="G15" s="795"/>
      <c r="H15" s="795"/>
      <c r="I15" s="795"/>
      <c r="J15" s="795"/>
    </row>
    <row r="16" spans="2:20" x14ac:dyDescent="0.45">
      <c r="C16" s="795"/>
      <c r="D16" s="795"/>
      <c r="E16" s="795"/>
      <c r="F16" s="795"/>
      <c r="G16" s="795"/>
      <c r="H16" s="795"/>
      <c r="I16" s="795"/>
      <c r="J16" s="795"/>
    </row>
    <row r="17" spans="2:11" x14ac:dyDescent="0.45">
      <c r="C17" s="795"/>
      <c r="D17" s="795"/>
      <c r="E17" s="795"/>
      <c r="F17" s="795"/>
      <c r="G17" s="795"/>
      <c r="H17" s="795"/>
      <c r="I17" s="795"/>
      <c r="J17" s="795"/>
      <c r="K17" s="10"/>
    </row>
    <row r="18" spans="2:11" x14ac:dyDescent="0.45">
      <c r="E18" s="10"/>
      <c r="F18" s="10"/>
      <c r="G18" s="10"/>
      <c r="H18" s="10"/>
      <c r="I18" s="10"/>
      <c r="J18" s="10"/>
    </row>
    <row r="19" spans="2:11" x14ac:dyDescent="0.45">
      <c r="B19" s="12" t="s">
        <v>152</v>
      </c>
      <c r="E19" s="10"/>
      <c r="F19" s="793">
        <f>'1) 成果報告書'!K11</f>
        <v>0</v>
      </c>
      <c r="G19" s="793"/>
      <c r="H19" s="793"/>
      <c r="I19" s="793"/>
      <c r="J19" s="793"/>
      <c r="K19" s="793"/>
    </row>
    <row r="20" spans="2:11" x14ac:dyDescent="0.45">
      <c r="B20" s="12" t="s">
        <v>153</v>
      </c>
      <c r="E20" s="10"/>
      <c r="F20" s="793">
        <f>'1) 共通様式'!J3</f>
        <v>0</v>
      </c>
      <c r="G20" s="793"/>
      <c r="H20" s="793"/>
      <c r="I20" s="793"/>
      <c r="J20" s="793"/>
      <c r="K20" s="793"/>
    </row>
    <row r="21" spans="2:11" x14ac:dyDescent="0.45">
      <c r="B21" s="12" t="s">
        <v>155</v>
      </c>
      <c r="E21" s="10"/>
      <c r="F21" s="10"/>
      <c r="G21" s="10"/>
      <c r="H21" s="10"/>
      <c r="I21" s="10"/>
      <c r="J21" s="10"/>
      <c r="K21" s="10"/>
    </row>
    <row r="22" spans="2:11" x14ac:dyDescent="0.45">
      <c r="E22" s="10"/>
      <c r="F22" s="10"/>
      <c r="G22" s="10"/>
      <c r="H22" s="10"/>
      <c r="I22" s="10"/>
      <c r="J22" s="10"/>
    </row>
    <row r="23" spans="2:11" x14ac:dyDescent="0.45">
      <c r="B23" s="789" t="s">
        <v>156</v>
      </c>
      <c r="C23" s="789"/>
      <c r="D23" s="790"/>
      <c r="E23" s="151" t="s">
        <v>157</v>
      </c>
      <c r="F23" s="152"/>
      <c r="G23" s="163"/>
      <c r="H23" s="154"/>
      <c r="I23" s="151" t="s">
        <v>158</v>
      </c>
      <c r="J23" s="155"/>
      <c r="K23" s="164"/>
    </row>
    <row r="24" spans="2:11" x14ac:dyDescent="0.45">
      <c r="B24" s="791"/>
      <c r="C24" s="791"/>
      <c r="D24" s="792"/>
      <c r="E24" s="157" t="s">
        <v>159</v>
      </c>
      <c r="F24" s="158"/>
      <c r="G24" s="292">
        <f>'シート②-3(成果報告)'!Z20</f>
        <v>0</v>
      </c>
      <c r="H24" s="160" t="s">
        <v>166</v>
      </c>
      <c r="I24" s="155" t="s">
        <v>161</v>
      </c>
      <c r="J24" s="293">
        <f>'シート②-3(成果報告)'!AB20</f>
        <v>0</v>
      </c>
      <c r="K24" s="158" t="s">
        <v>166</v>
      </c>
    </row>
    <row r="25" spans="2:11" x14ac:dyDescent="0.45">
      <c r="B25" s="789" t="s">
        <v>163</v>
      </c>
      <c r="C25" s="789"/>
      <c r="D25" s="790"/>
      <c r="E25" s="157" t="s">
        <v>157</v>
      </c>
      <c r="F25" s="158"/>
      <c r="G25" s="163"/>
      <c r="H25" s="154"/>
      <c r="I25" s="151" t="s">
        <v>158</v>
      </c>
      <c r="J25" s="162"/>
      <c r="K25" s="164"/>
    </row>
    <row r="26" spans="2:11" x14ac:dyDescent="0.45">
      <c r="B26" s="791"/>
      <c r="C26" s="791"/>
      <c r="D26" s="792"/>
      <c r="E26" s="157" t="s">
        <v>159</v>
      </c>
      <c r="F26" s="158"/>
      <c r="G26" s="292">
        <f>'シート②-3(成果報告)'!Z36</f>
        <v>0</v>
      </c>
      <c r="H26" s="160" t="s">
        <v>166</v>
      </c>
      <c r="I26" s="155" t="s">
        <v>161</v>
      </c>
      <c r="J26" s="293">
        <f>'シート②-3(成果報告)'!AB36</f>
        <v>0</v>
      </c>
      <c r="K26" s="158" t="s">
        <v>166</v>
      </c>
    </row>
    <row r="31" spans="2:11" x14ac:dyDescent="0.45">
      <c r="K31" s="45" t="s">
        <v>164</v>
      </c>
    </row>
  </sheetData>
  <mergeCells count="7">
    <mergeCell ref="B23:D24"/>
    <mergeCell ref="B25:D26"/>
    <mergeCell ref="I7:K7"/>
    <mergeCell ref="I8:K8"/>
    <mergeCell ref="C13:J17"/>
    <mergeCell ref="F19:K19"/>
    <mergeCell ref="F20:K20"/>
  </mergeCells>
  <phoneticPr fontId="1"/>
  <conditionalFormatting sqref="I7:K8 F19:K20 K23 G23:H26 J24 K25 J26">
    <cfRule type="expression" dxfId="46" priority="1">
      <formula>F7&lt;&gt;""</formula>
    </cfRule>
  </conditionalFormatting>
  <pageMargins left="0.70866141732283472" right="0.70866141732283472" top="0.74803149606299213" bottom="0.74803149606299213" header="0.31496062992125984" footer="0.31496062992125984"/>
  <pageSetup paperSize="9" scale="8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7C5B-361C-40F6-9CA4-71BDF3E1A5C7}">
  <sheetPr>
    <tabColor rgb="FFFFC000"/>
    <pageSetUpPr fitToPage="1"/>
  </sheetPr>
  <dimension ref="A1:AB36"/>
  <sheetViews>
    <sheetView showGridLines="0" view="pageBreakPreview" zoomScale="80" zoomScaleNormal="80" zoomScaleSheetLayoutView="80" workbookViewId="0"/>
  </sheetViews>
  <sheetFormatPr defaultColWidth="9" defaultRowHeight="15" customHeight="1" x14ac:dyDescent="0.45"/>
  <cols>
    <col min="1" max="1" width="4" style="36" customWidth="1"/>
    <col min="2" max="2" width="9.59765625" style="36" customWidth="1"/>
    <col min="3" max="3" width="25" style="36" customWidth="1"/>
    <col min="4" max="5" width="15.59765625" style="36" customWidth="1"/>
    <col min="6" max="6" width="15.5" style="36" customWidth="1"/>
    <col min="7" max="7" width="8.09765625" style="36" customWidth="1"/>
    <col min="8" max="8" width="11.59765625" style="36" customWidth="1"/>
    <col min="9" max="9" width="12.09765625" style="36" customWidth="1"/>
    <col min="10" max="10" width="11.59765625" style="36" customWidth="1"/>
    <col min="11" max="11" width="10.59765625" style="36" customWidth="1"/>
    <col min="12" max="12" width="8.59765625" style="36" customWidth="1"/>
    <col min="13" max="17" width="12.59765625" style="36" customWidth="1"/>
    <col min="18" max="21" width="8.59765625" style="36" hidden="1" customWidth="1"/>
    <col min="22" max="23" width="8.59765625" style="36" customWidth="1"/>
    <col min="24" max="24" width="7.09765625" style="36" customWidth="1"/>
    <col min="25" max="25" width="7.5" style="36" customWidth="1"/>
    <col min="26" max="26" width="15.59765625" style="10" customWidth="1"/>
    <col min="27" max="27" width="15.09765625" style="10" bestFit="1" customWidth="1"/>
    <col min="28" max="28" width="15.5" style="10" bestFit="1" customWidth="1"/>
    <col min="29" max="29" width="15.09765625" style="36" customWidth="1"/>
    <col min="30" max="30" width="18.09765625" style="36" bestFit="1" customWidth="1"/>
    <col min="31" max="32" width="21" style="36" bestFit="1" customWidth="1"/>
    <col min="33" max="34" width="16.59765625" style="36" customWidth="1"/>
    <col min="35" max="35" width="10.59765625" style="36" customWidth="1"/>
    <col min="36" max="16384" width="9" style="36"/>
  </cols>
  <sheetData>
    <row r="1" spans="1:28" ht="30" customHeight="1" x14ac:dyDescent="0.45">
      <c r="B1" s="21" t="s">
        <v>324</v>
      </c>
      <c r="C1" s="37"/>
    </row>
    <row r="2" spans="1:28" ht="24.75" customHeight="1" x14ac:dyDescent="0.45">
      <c r="B2" s="594" t="s">
        <v>224</v>
      </c>
      <c r="C2" s="595"/>
      <c r="D2" s="78" t="s">
        <v>27</v>
      </c>
      <c r="E2" s="79" t="s">
        <v>28</v>
      </c>
      <c r="Y2" s="10"/>
      <c r="AB2" s="36"/>
    </row>
    <row r="3" spans="1:28" ht="24.75" customHeight="1" x14ac:dyDescent="0.45">
      <c r="B3" s="596"/>
      <c r="C3" s="597"/>
      <c r="D3" s="82"/>
      <c r="E3" s="82"/>
      <c r="F3" s="39"/>
      <c r="R3" s="598" t="s">
        <v>38</v>
      </c>
      <c r="S3" s="598"/>
      <c r="T3" s="598"/>
      <c r="U3" s="598"/>
      <c r="Y3" s="10"/>
      <c r="AB3" s="36"/>
    </row>
    <row r="4" spans="1:28" ht="18" customHeight="1" x14ac:dyDescent="0.45"/>
    <row r="5" spans="1:28" s="38" customFormat="1" ht="18" customHeight="1" x14ac:dyDescent="0.45">
      <c r="B5" s="9" t="s">
        <v>39</v>
      </c>
      <c r="C5" s="21"/>
      <c r="D5" s="21"/>
      <c r="E5" s="21"/>
      <c r="F5" s="21"/>
      <c r="G5" s="21"/>
      <c r="H5" s="21"/>
      <c r="I5" s="21"/>
      <c r="J5" s="21"/>
      <c r="K5" s="21"/>
      <c r="L5" s="21"/>
      <c r="Z5" s="21"/>
      <c r="AA5" s="21"/>
      <c r="AB5" s="21"/>
    </row>
    <row r="6" spans="1:28" ht="20.100000000000001" customHeight="1" x14ac:dyDescent="0.45">
      <c r="A6" s="601"/>
      <c r="B6" s="602" t="s">
        <v>40</v>
      </c>
      <c r="C6" s="602" t="s">
        <v>41</v>
      </c>
      <c r="D6" s="602" t="s">
        <v>42</v>
      </c>
      <c r="E6" s="602" t="s">
        <v>270</v>
      </c>
      <c r="F6" s="602" t="s">
        <v>43</v>
      </c>
      <c r="G6" s="602" t="s">
        <v>3</v>
      </c>
      <c r="H6" s="602" t="s">
        <v>44</v>
      </c>
      <c r="I6" s="602" t="s">
        <v>100</v>
      </c>
      <c r="J6" s="604" t="s">
        <v>46</v>
      </c>
      <c r="K6" s="606" t="s">
        <v>47</v>
      </c>
      <c r="L6" s="607"/>
      <c r="M6" s="608" t="s">
        <v>48</v>
      </c>
      <c r="N6" s="610" t="s">
        <v>49</v>
      </c>
      <c r="O6" s="601"/>
      <c r="P6" s="606" t="s">
        <v>26</v>
      </c>
      <c r="Q6" s="611"/>
      <c r="R6" s="89"/>
      <c r="S6" s="599" t="s">
        <v>50</v>
      </c>
      <c r="T6" s="600"/>
      <c r="U6" s="90"/>
      <c r="V6" s="610" t="s">
        <v>51</v>
      </c>
      <c r="W6" s="610"/>
      <c r="X6" s="610" t="s">
        <v>52</v>
      </c>
      <c r="Y6" s="610"/>
      <c r="Z6" s="604" t="s">
        <v>53</v>
      </c>
      <c r="AA6" s="594" t="s">
        <v>54</v>
      </c>
      <c r="AB6" s="604" t="s">
        <v>330</v>
      </c>
    </row>
    <row r="7" spans="1:28" ht="35.1" customHeight="1" x14ac:dyDescent="0.45">
      <c r="A7" s="601"/>
      <c r="B7" s="603"/>
      <c r="C7" s="603"/>
      <c r="D7" s="603"/>
      <c r="E7" s="603"/>
      <c r="F7" s="603"/>
      <c r="G7" s="603"/>
      <c r="H7" s="603"/>
      <c r="I7" s="603"/>
      <c r="J7" s="605"/>
      <c r="K7" s="26"/>
      <c r="L7" s="26" t="s">
        <v>33</v>
      </c>
      <c r="M7" s="609"/>
      <c r="N7" s="88" t="s">
        <v>27</v>
      </c>
      <c r="O7" s="88" t="s">
        <v>28</v>
      </c>
      <c r="P7" s="88" t="s">
        <v>27</v>
      </c>
      <c r="Q7" s="88" t="s">
        <v>28</v>
      </c>
      <c r="R7" s="88" t="s">
        <v>55</v>
      </c>
      <c r="S7" s="88" t="s">
        <v>27</v>
      </c>
      <c r="T7" s="88" t="s">
        <v>28</v>
      </c>
      <c r="U7" s="88" t="s">
        <v>55</v>
      </c>
      <c r="V7" s="88" t="s">
        <v>56</v>
      </c>
      <c r="W7" s="88" t="s">
        <v>57</v>
      </c>
      <c r="X7" s="88" t="s">
        <v>56</v>
      </c>
      <c r="Y7" s="88" t="s">
        <v>57</v>
      </c>
      <c r="Z7" s="605"/>
      <c r="AA7" s="612"/>
      <c r="AB7" s="605"/>
    </row>
    <row r="8" spans="1:28" ht="30" customHeight="1" x14ac:dyDescent="0.45">
      <c r="A8" s="40">
        <v>1</v>
      </c>
      <c r="B8" s="81"/>
      <c r="C8" s="91"/>
      <c r="D8" s="81"/>
      <c r="E8" s="92"/>
      <c r="F8" s="83"/>
      <c r="G8" s="93"/>
      <c r="H8" s="94">
        <f>F8*G8</f>
        <v>0</v>
      </c>
      <c r="I8" s="85"/>
      <c r="J8" s="94">
        <f>ROUNDDOWN(IF(I8="",H8,H8*I8),0)</f>
        <v>0</v>
      </c>
      <c r="K8" s="81"/>
      <c r="L8" s="81"/>
      <c r="M8" s="95"/>
      <c r="N8" s="239"/>
      <c r="O8" s="239"/>
      <c r="P8" s="82"/>
      <c r="Q8" s="82"/>
      <c r="R8" s="96" t="e">
        <f>EOMONTH(Q8,0)-EOMONTH(P8,-1)</f>
        <v>#NUM!</v>
      </c>
      <c r="S8" s="97">
        <v>46419</v>
      </c>
      <c r="T8" s="97">
        <f t="shared" ref="T8:T18" si="0">EOMONTH(Q8,0)</f>
        <v>31</v>
      </c>
      <c r="U8" s="96">
        <f>EOMONTH(T8,0)+1-S8</f>
        <v>-46387</v>
      </c>
      <c r="V8" s="98">
        <v>0</v>
      </c>
      <c r="W8" s="99">
        <v>1</v>
      </c>
      <c r="X8" s="100">
        <f>IF(Q8="",0,ROUNDDOWN(YEARFRAC(EOMONTH(M8,-1)+1,EOMONTH(Q8,0)+1,1),2))</f>
        <v>0</v>
      </c>
      <c r="Y8" s="99">
        <f>IF(OR(F8&lt;20000,YEARFRAC(Q8,O8+1,1)&lt;0.25,E8=1),0,VLOOKUP(E8,減価償却!$B$4:$R$15,MATCH(X8,減価償却!$T$3:$T$18,-1)+1,1))</f>
        <v>0</v>
      </c>
      <c r="Z8" s="101">
        <f>ROUNDDOWN(J8*(1-Y8),0)</f>
        <v>0</v>
      </c>
      <c r="AA8" s="107">
        <f>Z8*1.1</f>
        <v>0</v>
      </c>
      <c r="AB8" s="101">
        <f>ROUNDDOWN(IF(OR(Z8=0,F8&lt;20000),0,IF(U8&lt;0,0,Z8*U8/R8)),0)</f>
        <v>0</v>
      </c>
    </row>
    <row r="9" spans="1:28" ht="30" customHeight="1" x14ac:dyDescent="0.45">
      <c r="A9" s="40">
        <v>1</v>
      </c>
      <c r="B9" s="81"/>
      <c r="C9" s="91"/>
      <c r="D9" s="81"/>
      <c r="E9" s="92"/>
      <c r="F9" s="83"/>
      <c r="G9" s="93"/>
      <c r="H9" s="94">
        <f>F9*G9</f>
        <v>0</v>
      </c>
      <c r="I9" s="85"/>
      <c r="J9" s="94">
        <f>ROUNDDOWN(IF(I9="",H9,H9*I9),0)</f>
        <v>0</v>
      </c>
      <c r="K9" s="81"/>
      <c r="L9" s="81"/>
      <c r="M9" s="95"/>
      <c r="N9" s="239"/>
      <c r="O9" s="239"/>
      <c r="P9" s="82"/>
      <c r="Q9" s="82"/>
      <c r="R9" s="41" t="e">
        <f>EOMONTH(Q9,0)-EOMONTH(P9,-1)</f>
        <v>#NUM!</v>
      </c>
      <c r="S9" s="42">
        <v>46419</v>
      </c>
      <c r="T9" s="43">
        <f t="shared" si="0"/>
        <v>31</v>
      </c>
      <c r="U9" s="41">
        <f>EOMONTH(T9,0)+1-S9</f>
        <v>-46387</v>
      </c>
      <c r="V9" s="98">
        <v>0</v>
      </c>
      <c r="W9" s="99">
        <v>1</v>
      </c>
      <c r="X9" s="100">
        <f>IF(Q9="",0,ROUNDDOWN(YEARFRAC(EOMONTH(M9,-1)+1,EOMONTH(Q9,0)+1,1),2))</f>
        <v>0</v>
      </c>
      <c r="Y9" s="99">
        <f>IF(OR(F9&lt;20000,YEARFRAC(Q9,O9+1,1)&lt;0.25,E9=1),0,VLOOKUP(E9,減価償却!$B$4:$R$15,MATCH(X9,減価償却!$T$3:$T$18,-1)+1,1))</f>
        <v>0</v>
      </c>
      <c r="Z9" s="101">
        <f>ROUNDDOWN(J9*(1-Y9),0)</f>
        <v>0</v>
      </c>
      <c r="AA9" s="107">
        <f>Z9*1.1</f>
        <v>0</v>
      </c>
      <c r="AB9" s="101">
        <f>ROUNDDOWN(IF(OR(Z9=0,F9&lt;20000),0,IF(U9&lt;0,0,Z9*U9/R9)),0)</f>
        <v>0</v>
      </c>
    </row>
    <row r="10" spans="1:28" ht="30" customHeight="1" x14ac:dyDescent="0.45">
      <c r="A10" s="40">
        <v>2</v>
      </c>
      <c r="B10" s="81"/>
      <c r="C10" s="83"/>
      <c r="D10" s="81"/>
      <c r="E10" s="92"/>
      <c r="F10" s="83"/>
      <c r="G10" s="93"/>
      <c r="H10" s="94">
        <f t="shared" ref="H10:H18" si="1">F10*G10</f>
        <v>0</v>
      </c>
      <c r="I10" s="85"/>
      <c r="J10" s="94">
        <f t="shared" ref="J10:J18" si="2">ROUNDDOWN(IF(I10="",H10,H10*I10),0)</f>
        <v>0</v>
      </c>
      <c r="K10" s="81"/>
      <c r="L10" s="81"/>
      <c r="M10" s="95"/>
      <c r="N10" s="239"/>
      <c r="O10" s="239"/>
      <c r="P10" s="82"/>
      <c r="Q10" s="82"/>
      <c r="R10" s="96" t="e">
        <f t="shared" ref="R10:R18" si="3">EOMONTH(Q10,0)-EOMONTH(P10,-1)</f>
        <v>#NUM!</v>
      </c>
      <c r="S10" s="97">
        <v>46419</v>
      </c>
      <c r="T10" s="97">
        <f t="shared" si="0"/>
        <v>31</v>
      </c>
      <c r="U10" s="96">
        <f t="shared" ref="U10:U18" si="4">EOMONTH(T10,0)+1-S10</f>
        <v>-46387</v>
      </c>
      <c r="V10" s="98">
        <v>0</v>
      </c>
      <c r="W10" s="99">
        <v>1</v>
      </c>
      <c r="X10" s="100">
        <f t="shared" ref="X10:X18" si="5">IF(Q10="",0,ROUNDDOWN(YEARFRAC(EOMONTH(M10,-1)+1,EOMONTH(Q10,0)+1,1),2))</f>
        <v>0</v>
      </c>
      <c r="Y10" s="99">
        <f>IF(OR(F10&lt;20000,YEARFRAC(Q10,O10+1,1)&lt;0.25,E10=1),0,VLOOKUP(E10,減価償却!$B$4:$R$15,MATCH(X10,減価償却!$T$3:$T$18,-1)+1,1))</f>
        <v>0</v>
      </c>
      <c r="Z10" s="101">
        <f t="shared" ref="Z10:Z18" si="6">ROUNDDOWN(J10*(1-Y10),0)</f>
        <v>0</v>
      </c>
      <c r="AA10" s="107">
        <f t="shared" ref="AA10:AA18" si="7">Z10*1.1</f>
        <v>0</v>
      </c>
      <c r="AB10" s="101">
        <f>ROUNDDOWN(IF(OR(Z10=0,F10&lt;20000),0,IF(U10&lt;0,0,Z10*U10/R10)),0)</f>
        <v>0</v>
      </c>
    </row>
    <row r="11" spans="1:28" ht="30" customHeight="1" x14ac:dyDescent="0.45">
      <c r="A11" s="40">
        <v>3</v>
      </c>
      <c r="B11" s="81"/>
      <c r="C11" s="93"/>
      <c r="D11" s="81"/>
      <c r="E11" s="92"/>
      <c r="F11" s="83"/>
      <c r="G11" s="93"/>
      <c r="H11" s="94">
        <f t="shared" si="1"/>
        <v>0</v>
      </c>
      <c r="I11" s="85"/>
      <c r="J11" s="94">
        <f t="shared" si="2"/>
        <v>0</v>
      </c>
      <c r="K11" s="81"/>
      <c r="L11" s="92"/>
      <c r="M11" s="95"/>
      <c r="N11" s="239"/>
      <c r="O11" s="239"/>
      <c r="P11" s="82"/>
      <c r="Q11" s="82"/>
      <c r="R11" s="96" t="e">
        <f t="shared" si="3"/>
        <v>#NUM!</v>
      </c>
      <c r="S11" s="97">
        <v>46419</v>
      </c>
      <c r="T11" s="97">
        <f>EOMONTH(Q11,0)</f>
        <v>31</v>
      </c>
      <c r="U11" s="96">
        <f t="shared" si="4"/>
        <v>-46387</v>
      </c>
      <c r="V11" s="98">
        <v>0</v>
      </c>
      <c r="W11" s="99">
        <v>1</v>
      </c>
      <c r="X11" s="100">
        <f t="shared" si="5"/>
        <v>0</v>
      </c>
      <c r="Y11" s="99">
        <f>IF(OR(F11&lt;20000,YEARFRAC(Q11,O11+1,1)&lt;0.25,E11=1),0,VLOOKUP(E11,減価償却!$B$4:$R$15,MATCH(X11,減価償却!$T$3:$T$18,-1)+1,1))</f>
        <v>0</v>
      </c>
      <c r="Z11" s="101">
        <f t="shared" si="6"/>
        <v>0</v>
      </c>
      <c r="AA11" s="107">
        <f t="shared" si="7"/>
        <v>0</v>
      </c>
      <c r="AB11" s="101">
        <f t="shared" ref="AB11:AB18" si="8">ROUNDDOWN(IF(OR(Z11=0,F11&lt;20000),0,IF(U11&lt;0,0,Z11*U11/R11)),0)</f>
        <v>0</v>
      </c>
    </row>
    <row r="12" spans="1:28" ht="30" customHeight="1" x14ac:dyDescent="0.45">
      <c r="A12" s="40">
        <v>4</v>
      </c>
      <c r="B12" s="81"/>
      <c r="C12" s="93"/>
      <c r="D12" s="81"/>
      <c r="E12" s="92"/>
      <c r="F12" s="83"/>
      <c r="G12" s="93"/>
      <c r="H12" s="94">
        <f t="shared" si="1"/>
        <v>0</v>
      </c>
      <c r="I12" s="85"/>
      <c r="J12" s="94">
        <f t="shared" si="2"/>
        <v>0</v>
      </c>
      <c r="K12" s="81"/>
      <c r="L12" s="92"/>
      <c r="M12" s="95"/>
      <c r="N12" s="239"/>
      <c r="O12" s="239"/>
      <c r="P12" s="82"/>
      <c r="Q12" s="82"/>
      <c r="R12" s="96" t="e">
        <f t="shared" si="3"/>
        <v>#NUM!</v>
      </c>
      <c r="S12" s="97">
        <v>46419</v>
      </c>
      <c r="T12" s="97">
        <f>EOMONTH(Q12,0)</f>
        <v>31</v>
      </c>
      <c r="U12" s="96">
        <f t="shared" si="4"/>
        <v>-46387</v>
      </c>
      <c r="V12" s="98">
        <v>0</v>
      </c>
      <c r="W12" s="99">
        <v>1</v>
      </c>
      <c r="X12" s="100">
        <f t="shared" si="5"/>
        <v>0</v>
      </c>
      <c r="Y12" s="99">
        <f>IF(OR(F12&lt;20000,YEARFRAC(Q12,O12+1,1)&lt;0.25,E12=1),0,VLOOKUP(E12,減価償却!$B$4:$R$15,MATCH(X12,減価償却!$T$3:$T$18,-1)+1,1))</f>
        <v>0</v>
      </c>
      <c r="Z12" s="101">
        <f t="shared" si="6"/>
        <v>0</v>
      </c>
      <c r="AA12" s="107">
        <f t="shared" si="7"/>
        <v>0</v>
      </c>
      <c r="AB12" s="101">
        <f t="shared" si="8"/>
        <v>0</v>
      </c>
    </row>
    <row r="13" spans="1:28" ht="30" customHeight="1" x14ac:dyDescent="0.45">
      <c r="A13" s="40">
        <v>5</v>
      </c>
      <c r="B13" s="81"/>
      <c r="C13" s="102"/>
      <c r="D13" s="81"/>
      <c r="E13" s="92"/>
      <c r="F13" s="83"/>
      <c r="G13" s="93"/>
      <c r="H13" s="94">
        <f t="shared" si="1"/>
        <v>0</v>
      </c>
      <c r="I13" s="85"/>
      <c r="J13" s="94">
        <f t="shared" si="2"/>
        <v>0</v>
      </c>
      <c r="K13" s="92"/>
      <c r="L13" s="92"/>
      <c r="M13" s="95"/>
      <c r="N13" s="239"/>
      <c r="O13" s="239"/>
      <c r="P13" s="82"/>
      <c r="Q13" s="82"/>
      <c r="R13" s="96" t="e">
        <f t="shared" si="3"/>
        <v>#NUM!</v>
      </c>
      <c r="S13" s="97">
        <v>46419</v>
      </c>
      <c r="T13" s="97">
        <f t="shared" si="0"/>
        <v>31</v>
      </c>
      <c r="U13" s="96">
        <f t="shared" si="4"/>
        <v>-46387</v>
      </c>
      <c r="V13" s="98">
        <v>0</v>
      </c>
      <c r="W13" s="99">
        <v>1</v>
      </c>
      <c r="X13" s="100">
        <f t="shared" si="5"/>
        <v>0</v>
      </c>
      <c r="Y13" s="99">
        <f>IF(OR(F13&lt;20000,YEARFRAC(Q13,O13+1,1)&lt;0.25,E13=1),0,VLOOKUP(E13,減価償却!$B$4:$R$15,MATCH(X13,減価償却!$T$3:$T$18,-1)+1,1))</f>
        <v>0</v>
      </c>
      <c r="Z13" s="101">
        <f t="shared" si="6"/>
        <v>0</v>
      </c>
      <c r="AA13" s="107">
        <f t="shared" si="7"/>
        <v>0</v>
      </c>
      <c r="AB13" s="101">
        <f t="shared" si="8"/>
        <v>0</v>
      </c>
    </row>
    <row r="14" spans="1:28" ht="30" customHeight="1" x14ac:dyDescent="0.45">
      <c r="A14" s="40">
        <v>6</v>
      </c>
      <c r="B14" s="81"/>
      <c r="C14" s="102"/>
      <c r="D14" s="81"/>
      <c r="E14" s="92"/>
      <c r="F14" s="83"/>
      <c r="G14" s="93"/>
      <c r="H14" s="94">
        <f t="shared" si="1"/>
        <v>0</v>
      </c>
      <c r="I14" s="85"/>
      <c r="J14" s="94">
        <f t="shared" si="2"/>
        <v>0</v>
      </c>
      <c r="K14" s="92"/>
      <c r="L14" s="92"/>
      <c r="M14" s="95"/>
      <c r="N14" s="239"/>
      <c r="O14" s="239"/>
      <c r="P14" s="82"/>
      <c r="Q14" s="82"/>
      <c r="R14" s="96" t="e">
        <f t="shared" si="3"/>
        <v>#NUM!</v>
      </c>
      <c r="S14" s="97">
        <v>46419</v>
      </c>
      <c r="T14" s="97">
        <f t="shared" si="0"/>
        <v>31</v>
      </c>
      <c r="U14" s="96">
        <f t="shared" si="4"/>
        <v>-46387</v>
      </c>
      <c r="V14" s="98">
        <v>0</v>
      </c>
      <c r="W14" s="99">
        <v>1</v>
      </c>
      <c r="X14" s="100">
        <f t="shared" si="5"/>
        <v>0</v>
      </c>
      <c r="Y14" s="99">
        <f>IF(OR(F14&lt;20000,YEARFRAC(Q14,O14+1,1)&lt;0.25,E14=1),0,VLOOKUP(E14,減価償却!$B$4:$R$15,MATCH(X14,減価償却!$T$3:$T$18,-1)+1,1))</f>
        <v>0</v>
      </c>
      <c r="Z14" s="101">
        <f t="shared" si="6"/>
        <v>0</v>
      </c>
      <c r="AA14" s="107">
        <f t="shared" si="7"/>
        <v>0</v>
      </c>
      <c r="AB14" s="101">
        <f t="shared" si="8"/>
        <v>0</v>
      </c>
    </row>
    <row r="15" spans="1:28" ht="30" customHeight="1" x14ac:dyDescent="0.45">
      <c r="A15" s="40">
        <v>7</v>
      </c>
      <c r="B15" s="81"/>
      <c r="C15" s="102"/>
      <c r="D15" s="81"/>
      <c r="E15" s="92"/>
      <c r="F15" s="83"/>
      <c r="G15" s="93"/>
      <c r="H15" s="94">
        <f t="shared" si="1"/>
        <v>0</v>
      </c>
      <c r="I15" s="85"/>
      <c r="J15" s="94">
        <f t="shared" si="2"/>
        <v>0</v>
      </c>
      <c r="K15" s="92"/>
      <c r="L15" s="92"/>
      <c r="M15" s="95"/>
      <c r="N15" s="239"/>
      <c r="O15" s="239"/>
      <c r="P15" s="82"/>
      <c r="Q15" s="82"/>
      <c r="R15" s="96" t="e">
        <f t="shared" si="3"/>
        <v>#NUM!</v>
      </c>
      <c r="S15" s="97">
        <v>46419</v>
      </c>
      <c r="T15" s="97">
        <f t="shared" si="0"/>
        <v>31</v>
      </c>
      <c r="U15" s="96">
        <f t="shared" si="4"/>
        <v>-46387</v>
      </c>
      <c r="V15" s="98">
        <v>0</v>
      </c>
      <c r="W15" s="99">
        <v>1</v>
      </c>
      <c r="X15" s="100">
        <f t="shared" si="5"/>
        <v>0</v>
      </c>
      <c r="Y15" s="99">
        <f>IF(OR(F15&lt;20000,YEARFRAC(Q15,O15+1,1)&lt;0.25,E15=1),0,VLOOKUP(E15,減価償却!$B$4:$R$15,MATCH(X15,減価償却!$T$3:$T$18,-1)+1,1))</f>
        <v>0</v>
      </c>
      <c r="Z15" s="101">
        <f t="shared" si="6"/>
        <v>0</v>
      </c>
      <c r="AA15" s="107">
        <f t="shared" si="7"/>
        <v>0</v>
      </c>
      <c r="AB15" s="101">
        <f t="shared" si="8"/>
        <v>0</v>
      </c>
    </row>
    <row r="16" spans="1:28" ht="30" customHeight="1" x14ac:dyDescent="0.45">
      <c r="A16" s="40">
        <v>8</v>
      </c>
      <c r="B16" s="81"/>
      <c r="C16" s="102"/>
      <c r="D16" s="81"/>
      <c r="E16" s="238"/>
      <c r="F16" s="83"/>
      <c r="G16" s="93"/>
      <c r="H16" s="94">
        <f t="shared" si="1"/>
        <v>0</v>
      </c>
      <c r="I16" s="85"/>
      <c r="J16" s="94">
        <f t="shared" si="2"/>
        <v>0</v>
      </c>
      <c r="K16" s="92"/>
      <c r="L16" s="92"/>
      <c r="M16" s="95"/>
      <c r="N16" s="95"/>
      <c r="O16" s="95"/>
      <c r="P16" s="95"/>
      <c r="Q16" s="95"/>
      <c r="R16" s="96" t="e">
        <f t="shared" si="3"/>
        <v>#NUM!</v>
      </c>
      <c r="S16" s="97">
        <v>46419</v>
      </c>
      <c r="T16" s="97">
        <f t="shared" si="0"/>
        <v>31</v>
      </c>
      <c r="U16" s="96">
        <f t="shared" si="4"/>
        <v>-46387</v>
      </c>
      <c r="V16" s="98">
        <v>0</v>
      </c>
      <c r="W16" s="99">
        <v>1</v>
      </c>
      <c r="X16" s="100">
        <f t="shared" si="5"/>
        <v>0</v>
      </c>
      <c r="Y16" s="99">
        <f>IF(OR(F16&lt;20000,YEARFRAC(Q16,O16+1,1)&lt;0.25,E16=1),0,VLOOKUP(E16,減価償却!$B$4:$R$15,MATCH(X16,減価償却!$T$3:$T$18,-1)+1,1))</f>
        <v>0</v>
      </c>
      <c r="Z16" s="101">
        <f t="shared" si="6"/>
        <v>0</v>
      </c>
      <c r="AA16" s="107">
        <f t="shared" si="7"/>
        <v>0</v>
      </c>
      <c r="AB16" s="101">
        <f t="shared" si="8"/>
        <v>0</v>
      </c>
    </row>
    <row r="17" spans="1:28" ht="30" customHeight="1" x14ac:dyDescent="0.45">
      <c r="A17" s="40">
        <v>9</v>
      </c>
      <c r="B17" s="81"/>
      <c r="C17" s="102"/>
      <c r="D17" s="81"/>
      <c r="E17" s="238"/>
      <c r="F17" s="83"/>
      <c r="G17" s="93"/>
      <c r="H17" s="94">
        <f t="shared" si="1"/>
        <v>0</v>
      </c>
      <c r="I17" s="85"/>
      <c r="J17" s="94">
        <f t="shared" si="2"/>
        <v>0</v>
      </c>
      <c r="K17" s="92"/>
      <c r="L17" s="92"/>
      <c r="M17" s="95"/>
      <c r="N17" s="95"/>
      <c r="O17" s="95"/>
      <c r="P17" s="95"/>
      <c r="Q17" s="95"/>
      <c r="R17" s="96" t="e">
        <f t="shared" si="3"/>
        <v>#NUM!</v>
      </c>
      <c r="S17" s="97">
        <v>46419</v>
      </c>
      <c r="T17" s="97">
        <f t="shared" si="0"/>
        <v>31</v>
      </c>
      <c r="U17" s="96">
        <f t="shared" si="4"/>
        <v>-46387</v>
      </c>
      <c r="V17" s="98">
        <v>0</v>
      </c>
      <c r="W17" s="99">
        <v>1</v>
      </c>
      <c r="X17" s="100">
        <f t="shared" si="5"/>
        <v>0</v>
      </c>
      <c r="Y17" s="99">
        <f>IF(OR(F17&lt;20000,YEARFRAC(Q17,O17+1,1)&lt;0.25,E17=1),0,VLOOKUP(E17,減価償却!$B$4:$R$15,MATCH(X17,減価償却!$T$3:$T$18,-1)+1,1))</f>
        <v>0</v>
      </c>
      <c r="Z17" s="101">
        <f t="shared" si="6"/>
        <v>0</v>
      </c>
      <c r="AA17" s="107">
        <f t="shared" si="7"/>
        <v>0</v>
      </c>
      <c r="AB17" s="101">
        <f t="shared" si="8"/>
        <v>0</v>
      </c>
    </row>
    <row r="18" spans="1:28" ht="30" customHeight="1" x14ac:dyDescent="0.45">
      <c r="A18" s="40">
        <v>10</v>
      </c>
      <c r="B18" s="81"/>
      <c r="C18" s="102"/>
      <c r="D18" s="81"/>
      <c r="E18" s="238"/>
      <c r="F18" s="83"/>
      <c r="G18" s="93"/>
      <c r="H18" s="94">
        <f t="shared" si="1"/>
        <v>0</v>
      </c>
      <c r="I18" s="85"/>
      <c r="J18" s="94">
        <f t="shared" si="2"/>
        <v>0</v>
      </c>
      <c r="K18" s="92"/>
      <c r="L18" s="92"/>
      <c r="M18" s="95"/>
      <c r="N18" s="95"/>
      <c r="O18" s="95"/>
      <c r="P18" s="95"/>
      <c r="Q18" s="95"/>
      <c r="R18" s="96" t="e">
        <f t="shared" si="3"/>
        <v>#NUM!</v>
      </c>
      <c r="S18" s="97">
        <v>46419</v>
      </c>
      <c r="T18" s="97">
        <f t="shared" si="0"/>
        <v>31</v>
      </c>
      <c r="U18" s="96">
        <f t="shared" si="4"/>
        <v>-46387</v>
      </c>
      <c r="V18" s="98">
        <v>0</v>
      </c>
      <c r="W18" s="99">
        <v>1</v>
      </c>
      <c r="X18" s="100">
        <f t="shared" si="5"/>
        <v>0</v>
      </c>
      <c r="Y18" s="99">
        <f>IF(OR(F18&lt;20000,YEARFRAC(Q18,O18+1,1)&lt;0.25,E18=1),0,VLOOKUP(E18,減価償却!$B$4:$R$15,MATCH(X18,減価償却!$T$3:$T$18,-1)+1,1))</f>
        <v>0</v>
      </c>
      <c r="Z18" s="101">
        <f t="shared" si="6"/>
        <v>0</v>
      </c>
      <c r="AA18" s="107">
        <f t="shared" si="7"/>
        <v>0</v>
      </c>
      <c r="AB18" s="101">
        <f t="shared" si="8"/>
        <v>0</v>
      </c>
    </row>
    <row r="19" spans="1:28" ht="32.1" customHeight="1" x14ac:dyDescent="0.45">
      <c r="A19" s="40"/>
      <c r="B19" s="103"/>
      <c r="C19" s="104"/>
      <c r="D19" s="104"/>
      <c r="E19" s="104"/>
      <c r="F19" s="104"/>
      <c r="G19" s="104"/>
      <c r="H19" s="104"/>
      <c r="I19" s="104"/>
      <c r="J19" s="104"/>
      <c r="K19" s="104"/>
      <c r="L19" s="104"/>
      <c r="M19" s="104"/>
      <c r="N19" s="104"/>
      <c r="O19" s="104"/>
      <c r="P19" s="104"/>
      <c r="Q19" s="105"/>
      <c r="R19" s="104"/>
      <c r="S19" s="104"/>
      <c r="T19" s="104"/>
      <c r="U19" s="104"/>
      <c r="V19" s="104"/>
      <c r="W19" s="104"/>
      <c r="X19" s="104"/>
      <c r="Y19" s="106" t="s">
        <v>58</v>
      </c>
      <c r="Z19" s="101">
        <f>SUM(Z8:Z18)</f>
        <v>0</v>
      </c>
      <c r="AA19" s="107">
        <f>SUM(AA8:AA18)</f>
        <v>0</v>
      </c>
      <c r="AB19" s="101">
        <f>SUM(AB8:AB18)</f>
        <v>0</v>
      </c>
    </row>
    <row r="20" spans="1:28" ht="30" hidden="1" customHeight="1" x14ac:dyDescent="0.45">
      <c r="B20" s="201"/>
      <c r="C20" s="201"/>
      <c r="D20" s="201"/>
      <c r="E20" s="201"/>
      <c r="F20" s="201"/>
      <c r="G20" s="201"/>
      <c r="H20" s="201"/>
      <c r="I20" s="201"/>
      <c r="J20" s="201"/>
      <c r="K20" s="201"/>
      <c r="L20" s="201"/>
      <c r="M20" s="201"/>
      <c r="N20" s="201"/>
      <c r="O20" s="201"/>
      <c r="P20" s="201"/>
      <c r="Q20" s="202"/>
      <c r="R20" s="201"/>
      <c r="S20" s="201"/>
      <c r="T20" s="201"/>
      <c r="U20" s="201"/>
      <c r="V20" s="201"/>
      <c r="W20" s="201"/>
      <c r="X20" s="201"/>
      <c r="Y20" s="203"/>
      <c r="Z20" s="283">
        <f>ROUNDDOWN(Z19, -3)</f>
        <v>0</v>
      </c>
      <c r="AA20" s="204"/>
      <c r="AB20" s="283">
        <f>ROUNDDOWN(AB19, -3)</f>
        <v>0</v>
      </c>
    </row>
    <row r="21" spans="1:28" ht="30" customHeight="1" x14ac:dyDescent="0.45">
      <c r="B21" s="201"/>
      <c r="C21" s="201"/>
      <c r="D21" s="201"/>
      <c r="E21" s="201"/>
      <c r="F21" s="201"/>
      <c r="G21" s="201"/>
      <c r="H21" s="201"/>
      <c r="I21" s="201"/>
      <c r="J21" s="201"/>
      <c r="K21" s="201"/>
      <c r="L21" s="201"/>
      <c r="M21" s="201"/>
      <c r="N21" s="201"/>
      <c r="O21" s="201"/>
      <c r="P21" s="201"/>
      <c r="Q21" s="202"/>
      <c r="R21" s="201"/>
      <c r="S21" s="201"/>
      <c r="T21" s="201"/>
      <c r="U21" s="201"/>
      <c r="V21" s="201"/>
      <c r="W21" s="201"/>
      <c r="X21" s="201"/>
      <c r="Y21" s="203"/>
      <c r="Z21" s="287"/>
      <c r="AA21" s="204"/>
      <c r="AB21" s="287"/>
    </row>
    <row r="22" spans="1:28" s="38" customFormat="1" ht="18" customHeight="1" x14ac:dyDescent="0.45">
      <c r="B22" s="9" t="s">
        <v>59</v>
      </c>
      <c r="C22" s="21"/>
      <c r="D22" s="21"/>
      <c r="E22" s="21"/>
      <c r="F22" s="21"/>
      <c r="G22" s="21"/>
      <c r="H22" s="21"/>
      <c r="I22" s="21"/>
      <c r="J22" s="21"/>
      <c r="K22" s="21"/>
      <c r="L22" s="21"/>
      <c r="Z22" s="21"/>
      <c r="AA22" s="21"/>
      <c r="AB22" s="21"/>
    </row>
    <row r="23" spans="1:28" ht="20.100000000000001" customHeight="1" x14ac:dyDescent="0.45">
      <c r="A23" s="601"/>
      <c r="B23" s="602" t="s">
        <v>40</v>
      </c>
      <c r="C23" s="602" t="s">
        <v>41</v>
      </c>
      <c r="D23" s="602" t="s">
        <v>42</v>
      </c>
      <c r="E23" s="602" t="s">
        <v>270</v>
      </c>
      <c r="F23" s="602" t="s">
        <v>43</v>
      </c>
      <c r="G23" s="602" t="s">
        <v>3</v>
      </c>
      <c r="H23" s="602" t="s">
        <v>44</v>
      </c>
      <c r="I23" s="602" t="s">
        <v>45</v>
      </c>
      <c r="J23" s="602" t="s">
        <v>46</v>
      </c>
      <c r="K23" s="606" t="s">
        <v>47</v>
      </c>
      <c r="L23" s="607"/>
      <c r="M23" s="608" t="s">
        <v>48</v>
      </c>
      <c r="N23" s="610" t="s">
        <v>49</v>
      </c>
      <c r="O23" s="601"/>
      <c r="P23" s="606" t="s">
        <v>26</v>
      </c>
      <c r="Q23" s="611"/>
      <c r="R23" s="89"/>
      <c r="S23" s="599" t="s">
        <v>60</v>
      </c>
      <c r="T23" s="600"/>
      <c r="U23" s="90"/>
      <c r="V23" s="610" t="s">
        <v>51</v>
      </c>
      <c r="W23" s="610"/>
      <c r="X23" s="610" t="s">
        <v>52</v>
      </c>
      <c r="Y23" s="610"/>
      <c r="Z23" s="604" t="s">
        <v>53</v>
      </c>
      <c r="AA23" s="604" t="s">
        <v>292</v>
      </c>
      <c r="AB23" s="604" t="s">
        <v>330</v>
      </c>
    </row>
    <row r="24" spans="1:28" ht="35.1" customHeight="1" x14ac:dyDescent="0.45">
      <c r="A24" s="601"/>
      <c r="B24" s="603"/>
      <c r="C24" s="603"/>
      <c r="D24" s="603"/>
      <c r="E24" s="603"/>
      <c r="F24" s="603"/>
      <c r="G24" s="603"/>
      <c r="H24" s="603"/>
      <c r="I24" s="603"/>
      <c r="J24" s="603"/>
      <c r="K24" s="26"/>
      <c r="L24" s="26" t="s">
        <v>33</v>
      </c>
      <c r="M24" s="609"/>
      <c r="N24" s="88" t="s">
        <v>27</v>
      </c>
      <c r="O24" s="88" t="s">
        <v>28</v>
      </c>
      <c r="P24" s="88" t="s">
        <v>27</v>
      </c>
      <c r="Q24" s="88" t="s">
        <v>28</v>
      </c>
      <c r="R24" s="88" t="s">
        <v>55</v>
      </c>
      <c r="S24" s="88" t="s">
        <v>27</v>
      </c>
      <c r="T24" s="88" t="s">
        <v>28</v>
      </c>
      <c r="U24" s="88" t="s">
        <v>55</v>
      </c>
      <c r="V24" s="88" t="s">
        <v>56</v>
      </c>
      <c r="W24" s="88" t="s">
        <v>57</v>
      </c>
      <c r="X24" s="88" t="s">
        <v>56</v>
      </c>
      <c r="Y24" s="88" t="s">
        <v>57</v>
      </c>
      <c r="Z24" s="605"/>
      <c r="AA24" s="605"/>
      <c r="AB24" s="605"/>
    </row>
    <row r="25" spans="1:28" ht="32.1" customHeight="1" x14ac:dyDescent="0.45">
      <c r="A25" s="40">
        <v>1</v>
      </c>
      <c r="B25" s="81"/>
      <c r="C25" s="91"/>
      <c r="D25" s="81"/>
      <c r="E25" s="92"/>
      <c r="F25" s="83"/>
      <c r="G25" s="93"/>
      <c r="H25" s="94">
        <f>F25*G25</f>
        <v>0</v>
      </c>
      <c r="I25" s="85"/>
      <c r="J25" s="94">
        <f>ROUNDDOWN(IF(I25="",H25,H25*I25),0)</f>
        <v>0</v>
      </c>
      <c r="K25" s="81"/>
      <c r="L25" s="81"/>
      <c r="M25" s="95"/>
      <c r="N25" s="95"/>
      <c r="O25" s="95"/>
      <c r="P25" s="95"/>
      <c r="Q25" s="95"/>
      <c r="R25" s="96" t="e">
        <f>EOMONTH(Q25,0)-EOMONTH(P25,-1)</f>
        <v>#NUM!</v>
      </c>
      <c r="S25" s="97">
        <v>46419</v>
      </c>
      <c r="T25" s="97">
        <f t="shared" ref="T25:T34" si="9">EOMONTH(Q25,0)</f>
        <v>31</v>
      </c>
      <c r="U25" s="96">
        <f>EOMONTH(T25,0)+1-S25</f>
        <v>-46387</v>
      </c>
      <c r="V25" s="98">
        <v>0</v>
      </c>
      <c r="W25" s="99">
        <v>1</v>
      </c>
      <c r="X25" s="100">
        <f>IF(Q25="",0,ROUNDDOWN(YEARFRAC(EOMONTH(M25,-1)+1,EOMONTH(Q25,0)+1,1),2))</f>
        <v>0</v>
      </c>
      <c r="Y25" s="99">
        <f>IF(OR(F25&lt;20000,YEARFRAC(Q25,O25+1,1)&lt;0.25,E25=1),0,VLOOKUP(E25,減価償却!$B$4:$R$15,MATCH(X25,減価償却!$T$3:$T$18,-1)+1,1))</f>
        <v>0</v>
      </c>
      <c r="Z25" s="101">
        <f>ROUNDDOWN(J25*(1-Y25),0)</f>
        <v>0</v>
      </c>
      <c r="AA25" s="101">
        <f>Z25*1.1</f>
        <v>0</v>
      </c>
      <c r="AB25" s="101">
        <f>ROUNDDOWN(IF(OR(Z25=0,F25&lt;20000),0,IF(U25&lt;0,0,Z25*U25/R25)),0)</f>
        <v>0</v>
      </c>
    </row>
    <row r="26" spans="1:28" ht="32.1" customHeight="1" x14ac:dyDescent="0.45">
      <c r="A26" s="40">
        <v>2</v>
      </c>
      <c r="B26" s="81"/>
      <c r="C26" s="83"/>
      <c r="D26" s="81"/>
      <c r="E26" s="92"/>
      <c r="F26" s="83"/>
      <c r="G26" s="93"/>
      <c r="H26" s="94">
        <f>F26*G26</f>
        <v>0</v>
      </c>
      <c r="I26" s="85"/>
      <c r="J26" s="94">
        <f>ROUNDDOWN(IF(I26="",H26,H26*I26),0)</f>
        <v>0</v>
      </c>
      <c r="K26" s="81"/>
      <c r="L26" s="81"/>
      <c r="M26" s="95"/>
      <c r="N26" s="95"/>
      <c r="O26" s="95"/>
      <c r="P26" s="95"/>
      <c r="Q26" s="95"/>
      <c r="R26" s="96" t="e">
        <f t="shared" ref="R26:R34" si="10">EOMONTH(Q26,0)-EOMONTH(P26,-1)</f>
        <v>#NUM!</v>
      </c>
      <c r="S26" s="42">
        <v>46419</v>
      </c>
      <c r="T26" s="97">
        <f t="shared" si="9"/>
        <v>31</v>
      </c>
      <c r="U26" s="96">
        <f t="shared" ref="U26:U34" si="11">EOMONTH(T26,0)+1-S26</f>
        <v>-46387</v>
      </c>
      <c r="V26" s="98">
        <v>0</v>
      </c>
      <c r="W26" s="99">
        <v>1</v>
      </c>
      <c r="X26" s="100">
        <f>IF(Q26="",0,ROUNDDOWN(YEARFRAC(EOMONTH(M26,-1)+1,EOMONTH(Q26,0)+1,1),2))</f>
        <v>0</v>
      </c>
      <c r="Y26" s="99">
        <f>IF(OR(F26&lt;20000,YEARFRAC(Q26,O26+1,1)&lt;0.25,E26=1),0,VLOOKUP(E26,減価償却!$B$4:$R$15,MATCH(X26,減価償却!$T$3:$T$18,-1)+1,1))</f>
        <v>0</v>
      </c>
      <c r="Z26" s="101">
        <f>ROUNDDOWN(J26*(1-Y26),0)</f>
        <v>0</v>
      </c>
      <c r="AA26" s="101">
        <f>Z26*1.1</f>
        <v>0</v>
      </c>
      <c r="AB26" s="101">
        <f>ROUNDDOWN(IF(OR(Z26=0,F26&lt;20000),0,IF(U26&lt;0,0,Z26*U26/R26)),0)</f>
        <v>0</v>
      </c>
    </row>
    <row r="27" spans="1:28" ht="32.1" customHeight="1" x14ac:dyDescent="0.45">
      <c r="A27" s="40">
        <v>3</v>
      </c>
      <c r="B27" s="81"/>
      <c r="C27" s="93"/>
      <c r="D27" s="81"/>
      <c r="E27" s="92"/>
      <c r="F27" s="93"/>
      <c r="G27" s="93"/>
      <c r="H27" s="94">
        <f>F27*G27</f>
        <v>0</v>
      </c>
      <c r="I27" s="85"/>
      <c r="J27" s="94">
        <f t="shared" ref="J27:J33" si="12">ROUNDDOWN(IF(I27="",H27,H27*I27),0)</f>
        <v>0</v>
      </c>
      <c r="K27" s="81"/>
      <c r="L27" s="92"/>
      <c r="M27" s="95"/>
      <c r="N27" s="95"/>
      <c r="O27" s="95"/>
      <c r="P27" s="95"/>
      <c r="Q27" s="95"/>
      <c r="R27" s="96" t="e">
        <f t="shared" si="10"/>
        <v>#NUM!</v>
      </c>
      <c r="S27" s="97">
        <v>46419</v>
      </c>
      <c r="T27" s="97">
        <f t="shared" si="9"/>
        <v>31</v>
      </c>
      <c r="U27" s="96">
        <f t="shared" si="11"/>
        <v>-46387</v>
      </c>
      <c r="V27" s="98">
        <v>0</v>
      </c>
      <c r="W27" s="99">
        <v>1</v>
      </c>
      <c r="X27" s="100">
        <f>IF(Q27="",0,ROUNDDOWN(YEARFRAC(EOMONTH(M27,-1)+1,EOMONTH(Q27,0)+1,1),2))</f>
        <v>0</v>
      </c>
      <c r="Y27" s="99">
        <f>IF(OR(F27&lt;20000,YEARFRAC(Q27,O27+1,1)&lt;0.25,E27=1),0,VLOOKUP(E27,減価償却!$B$4:$R$15,MATCH(X27,減価償却!$T$3:$T$18,-1)+1,1))</f>
        <v>0</v>
      </c>
      <c r="Z27" s="101">
        <f t="shared" ref="Z27:Z33" si="13">ROUNDDOWN(J27*(1-Y27),0)</f>
        <v>0</v>
      </c>
      <c r="AA27" s="101">
        <f t="shared" ref="AA27:AA34" si="14">Z27*1.1</f>
        <v>0</v>
      </c>
      <c r="AB27" s="101">
        <f>ROUNDDOWN(IF(OR(Z27=0,F27&lt;20000),0,IF(U27&lt;0,0,Z27*U27/R27)),0)</f>
        <v>0</v>
      </c>
    </row>
    <row r="28" spans="1:28" ht="32.1" customHeight="1" x14ac:dyDescent="0.45">
      <c r="A28" s="40">
        <v>4</v>
      </c>
      <c r="B28" s="81"/>
      <c r="C28" s="93"/>
      <c r="D28" s="81"/>
      <c r="E28" s="92"/>
      <c r="F28" s="93"/>
      <c r="G28" s="93"/>
      <c r="H28" s="94">
        <f>F28*G28</f>
        <v>0</v>
      </c>
      <c r="I28" s="85"/>
      <c r="J28" s="94">
        <f t="shared" si="12"/>
        <v>0</v>
      </c>
      <c r="K28" s="81"/>
      <c r="L28" s="92"/>
      <c r="M28" s="95"/>
      <c r="N28" s="95"/>
      <c r="O28" s="95"/>
      <c r="P28" s="95"/>
      <c r="Q28" s="95"/>
      <c r="R28" s="96" t="e">
        <f t="shared" si="10"/>
        <v>#NUM!</v>
      </c>
      <c r="S28" s="97">
        <v>46419</v>
      </c>
      <c r="T28" s="97">
        <f t="shared" si="9"/>
        <v>31</v>
      </c>
      <c r="U28" s="96">
        <f t="shared" si="11"/>
        <v>-46387</v>
      </c>
      <c r="V28" s="98">
        <v>0</v>
      </c>
      <c r="W28" s="99">
        <v>1</v>
      </c>
      <c r="X28" s="100">
        <f t="shared" ref="X28:X34" si="15">IF(Q28="",0,ROUNDDOWN(YEARFRAC(EOMONTH(M28,-1)+1,EOMONTH(Q28,0)+1,1),2))</f>
        <v>0</v>
      </c>
      <c r="Y28" s="99">
        <f>IF(OR(F28&lt;20000,YEARFRAC(Q28,O28+1,1)&lt;0.25,E28=1),0,VLOOKUP(E28,減価償却!$B$4:$R$15,MATCH(X28,減価償却!$T$3:$T$18,-1)+1,1))</f>
        <v>0</v>
      </c>
      <c r="Z28" s="101">
        <f t="shared" si="13"/>
        <v>0</v>
      </c>
      <c r="AA28" s="101">
        <f t="shared" si="14"/>
        <v>0</v>
      </c>
      <c r="AB28" s="101">
        <f t="shared" ref="AB28:AB34" si="16">ROUNDDOWN(IF(OR(Z28=0,F28&lt;20000),0,IF(U28&lt;0,0,Z28*U28/R28)),0)</f>
        <v>0</v>
      </c>
    </row>
    <row r="29" spans="1:28" ht="32.1" customHeight="1" x14ac:dyDescent="0.45">
      <c r="A29" s="40">
        <v>5</v>
      </c>
      <c r="B29" s="81"/>
      <c r="C29" s="102"/>
      <c r="D29" s="81"/>
      <c r="E29" s="92"/>
      <c r="F29" s="102"/>
      <c r="G29" s="102"/>
      <c r="H29" s="94">
        <f t="shared" ref="H29:H33" si="17">F29*G29</f>
        <v>0</v>
      </c>
      <c r="I29" s="85"/>
      <c r="J29" s="94">
        <f t="shared" si="12"/>
        <v>0</v>
      </c>
      <c r="K29" s="92"/>
      <c r="L29" s="92"/>
      <c r="M29" s="95"/>
      <c r="N29" s="95"/>
      <c r="O29" s="95"/>
      <c r="P29" s="95"/>
      <c r="Q29" s="95"/>
      <c r="R29" s="96" t="e">
        <f t="shared" si="10"/>
        <v>#NUM!</v>
      </c>
      <c r="S29" s="97">
        <v>46419</v>
      </c>
      <c r="T29" s="97">
        <f t="shared" si="9"/>
        <v>31</v>
      </c>
      <c r="U29" s="96">
        <f t="shared" si="11"/>
        <v>-46387</v>
      </c>
      <c r="V29" s="98">
        <v>0</v>
      </c>
      <c r="W29" s="99">
        <v>1</v>
      </c>
      <c r="X29" s="100">
        <f t="shared" si="15"/>
        <v>0</v>
      </c>
      <c r="Y29" s="99">
        <f>IF(OR(F29&lt;20000,YEARFRAC(Q29,O29+1,1)&lt;0.25,E29=1),0,VLOOKUP(E29,減価償却!$B$4:$R$15,MATCH(X29,減価償却!$T$3:$T$18,-1)+1,1))</f>
        <v>0</v>
      </c>
      <c r="Z29" s="101">
        <f t="shared" si="13"/>
        <v>0</v>
      </c>
      <c r="AA29" s="101">
        <f t="shared" si="14"/>
        <v>0</v>
      </c>
      <c r="AB29" s="101">
        <f t="shared" si="16"/>
        <v>0</v>
      </c>
    </row>
    <row r="30" spans="1:28" ht="32.1" customHeight="1" x14ac:dyDescent="0.45">
      <c r="A30" s="40">
        <v>6</v>
      </c>
      <c r="B30" s="81"/>
      <c r="C30" s="102"/>
      <c r="D30" s="81"/>
      <c r="E30" s="92"/>
      <c r="F30" s="102"/>
      <c r="G30" s="102"/>
      <c r="H30" s="94">
        <f t="shared" si="17"/>
        <v>0</v>
      </c>
      <c r="I30" s="85"/>
      <c r="J30" s="94">
        <f t="shared" si="12"/>
        <v>0</v>
      </c>
      <c r="K30" s="92"/>
      <c r="L30" s="92"/>
      <c r="M30" s="95"/>
      <c r="N30" s="95"/>
      <c r="O30" s="95"/>
      <c r="P30" s="95"/>
      <c r="Q30" s="95"/>
      <c r="R30" s="96" t="e">
        <f t="shared" si="10"/>
        <v>#NUM!</v>
      </c>
      <c r="S30" s="97">
        <v>46419</v>
      </c>
      <c r="T30" s="97">
        <f t="shared" si="9"/>
        <v>31</v>
      </c>
      <c r="U30" s="96">
        <f t="shared" si="11"/>
        <v>-46387</v>
      </c>
      <c r="V30" s="98">
        <v>0</v>
      </c>
      <c r="W30" s="99">
        <v>1</v>
      </c>
      <c r="X30" s="100">
        <f t="shared" si="15"/>
        <v>0</v>
      </c>
      <c r="Y30" s="99">
        <f>IF(OR(F30&lt;20000,YEARFRAC(Q30,O30+1,1)&lt;0.25,E30=1),0,VLOOKUP(E30,減価償却!$B$4:$R$15,MATCH(X30,減価償却!$T$3:$T$18,-1)+1,1))</f>
        <v>0</v>
      </c>
      <c r="Z30" s="101">
        <f t="shared" si="13"/>
        <v>0</v>
      </c>
      <c r="AA30" s="101">
        <f t="shared" si="14"/>
        <v>0</v>
      </c>
      <c r="AB30" s="101">
        <f t="shared" si="16"/>
        <v>0</v>
      </c>
    </row>
    <row r="31" spans="1:28" ht="32.1" customHeight="1" x14ac:dyDescent="0.45">
      <c r="A31" s="40">
        <v>7</v>
      </c>
      <c r="B31" s="81"/>
      <c r="C31" s="102"/>
      <c r="D31" s="81"/>
      <c r="E31" s="92"/>
      <c r="F31" s="102"/>
      <c r="G31" s="102"/>
      <c r="H31" s="94">
        <f t="shared" si="17"/>
        <v>0</v>
      </c>
      <c r="I31" s="85"/>
      <c r="J31" s="94">
        <f t="shared" si="12"/>
        <v>0</v>
      </c>
      <c r="K31" s="92"/>
      <c r="L31" s="92"/>
      <c r="M31" s="95"/>
      <c r="N31" s="95"/>
      <c r="O31" s="95"/>
      <c r="P31" s="95"/>
      <c r="Q31" s="95"/>
      <c r="R31" s="96" t="e">
        <f t="shared" si="10"/>
        <v>#NUM!</v>
      </c>
      <c r="S31" s="97">
        <v>46419</v>
      </c>
      <c r="T31" s="97">
        <f t="shared" si="9"/>
        <v>31</v>
      </c>
      <c r="U31" s="96">
        <f t="shared" si="11"/>
        <v>-46387</v>
      </c>
      <c r="V31" s="98">
        <v>0</v>
      </c>
      <c r="W31" s="99">
        <v>1</v>
      </c>
      <c r="X31" s="100">
        <f t="shared" si="15"/>
        <v>0</v>
      </c>
      <c r="Y31" s="99">
        <f>IF(OR(F31&lt;20000,YEARFRAC(Q31,O31+1,1)&lt;0.25,E31=1),0,VLOOKUP(E31,減価償却!$B$4:$R$15,MATCH(X31,減価償却!$T$3:$T$18,-1)+1,1))</f>
        <v>0</v>
      </c>
      <c r="Z31" s="101">
        <f t="shared" si="13"/>
        <v>0</v>
      </c>
      <c r="AA31" s="101">
        <f t="shared" si="14"/>
        <v>0</v>
      </c>
      <c r="AB31" s="101">
        <f t="shared" si="16"/>
        <v>0</v>
      </c>
    </row>
    <row r="32" spans="1:28" ht="32.1" customHeight="1" x14ac:dyDescent="0.45">
      <c r="A32" s="40">
        <v>8</v>
      </c>
      <c r="B32" s="81"/>
      <c r="C32" s="102"/>
      <c r="D32" s="81"/>
      <c r="E32" s="92"/>
      <c r="F32" s="102"/>
      <c r="G32" s="102"/>
      <c r="H32" s="94">
        <f t="shared" si="17"/>
        <v>0</v>
      </c>
      <c r="I32" s="85"/>
      <c r="J32" s="94">
        <f t="shared" si="12"/>
        <v>0</v>
      </c>
      <c r="K32" s="92"/>
      <c r="L32" s="92"/>
      <c r="M32" s="95"/>
      <c r="N32" s="95"/>
      <c r="O32" s="95"/>
      <c r="P32" s="95"/>
      <c r="Q32" s="95"/>
      <c r="R32" s="96" t="e">
        <f t="shared" si="10"/>
        <v>#NUM!</v>
      </c>
      <c r="S32" s="97">
        <v>46419</v>
      </c>
      <c r="T32" s="97">
        <f t="shared" si="9"/>
        <v>31</v>
      </c>
      <c r="U32" s="96">
        <f t="shared" si="11"/>
        <v>-46387</v>
      </c>
      <c r="V32" s="98">
        <v>0</v>
      </c>
      <c r="W32" s="99">
        <v>1</v>
      </c>
      <c r="X32" s="100">
        <f t="shared" si="15"/>
        <v>0</v>
      </c>
      <c r="Y32" s="99">
        <f>IF(OR(F32&lt;20000,YEARFRAC(Q32,O32+1,1)&lt;0.25,E32=1),0,VLOOKUP(E32,減価償却!$B$4:$R$15,MATCH(X32,減価償却!$T$3:$T$18,-1)+1,1))</f>
        <v>0</v>
      </c>
      <c r="Z32" s="101">
        <f t="shared" si="13"/>
        <v>0</v>
      </c>
      <c r="AA32" s="101">
        <f t="shared" si="14"/>
        <v>0</v>
      </c>
      <c r="AB32" s="101">
        <f t="shared" si="16"/>
        <v>0</v>
      </c>
    </row>
    <row r="33" spans="1:28" ht="32.1" customHeight="1" x14ac:dyDescent="0.45">
      <c r="A33" s="40">
        <v>9</v>
      </c>
      <c r="B33" s="81"/>
      <c r="C33" s="102"/>
      <c r="D33" s="81"/>
      <c r="E33" s="92"/>
      <c r="F33" s="102"/>
      <c r="G33" s="102"/>
      <c r="H33" s="94">
        <f t="shared" si="17"/>
        <v>0</v>
      </c>
      <c r="I33" s="85"/>
      <c r="J33" s="94">
        <f t="shared" si="12"/>
        <v>0</v>
      </c>
      <c r="K33" s="92"/>
      <c r="L33" s="92"/>
      <c r="M33" s="95"/>
      <c r="N33" s="95"/>
      <c r="O33" s="95"/>
      <c r="P33" s="95"/>
      <c r="Q33" s="95"/>
      <c r="R33" s="96" t="e">
        <f t="shared" si="10"/>
        <v>#NUM!</v>
      </c>
      <c r="S33" s="97">
        <v>46419</v>
      </c>
      <c r="T33" s="97">
        <f t="shared" si="9"/>
        <v>31</v>
      </c>
      <c r="U33" s="96">
        <f t="shared" si="11"/>
        <v>-46387</v>
      </c>
      <c r="V33" s="98">
        <v>0</v>
      </c>
      <c r="W33" s="99">
        <v>1</v>
      </c>
      <c r="X33" s="100">
        <f t="shared" si="15"/>
        <v>0</v>
      </c>
      <c r="Y33" s="99">
        <f>IF(OR(F33&lt;20000,YEARFRAC(Q33,O33+1,1)&lt;0.25,E33=1),0,VLOOKUP(E33,減価償却!$B$4:$R$15,MATCH(X33,減価償却!$T$3:$T$18,-1)+1,1))</f>
        <v>0</v>
      </c>
      <c r="Z33" s="101">
        <f t="shared" si="13"/>
        <v>0</v>
      </c>
      <c r="AA33" s="101">
        <f t="shared" si="14"/>
        <v>0</v>
      </c>
      <c r="AB33" s="101">
        <f t="shared" si="16"/>
        <v>0</v>
      </c>
    </row>
    <row r="34" spans="1:28" ht="32.1" customHeight="1" x14ac:dyDescent="0.45">
      <c r="A34" s="40">
        <v>10</v>
      </c>
      <c r="B34" s="81"/>
      <c r="C34" s="102"/>
      <c r="D34" s="81"/>
      <c r="E34" s="92"/>
      <c r="F34" s="102"/>
      <c r="G34" s="102"/>
      <c r="H34" s="94">
        <f>F34*G34</f>
        <v>0</v>
      </c>
      <c r="I34" s="85"/>
      <c r="J34" s="94">
        <f>ROUNDDOWN(IF(I34="",H34,H34*I34),0)</f>
        <v>0</v>
      </c>
      <c r="K34" s="92"/>
      <c r="L34" s="92"/>
      <c r="M34" s="95"/>
      <c r="N34" s="95"/>
      <c r="O34" s="95"/>
      <c r="P34" s="95"/>
      <c r="Q34" s="95"/>
      <c r="R34" s="96" t="e">
        <f t="shared" si="10"/>
        <v>#NUM!</v>
      </c>
      <c r="S34" s="97">
        <v>46419</v>
      </c>
      <c r="T34" s="97">
        <f t="shared" si="9"/>
        <v>31</v>
      </c>
      <c r="U34" s="96">
        <f t="shared" si="11"/>
        <v>-46387</v>
      </c>
      <c r="V34" s="98">
        <v>0</v>
      </c>
      <c r="W34" s="99">
        <v>1</v>
      </c>
      <c r="X34" s="100">
        <f t="shared" si="15"/>
        <v>0</v>
      </c>
      <c r="Y34" s="99">
        <f>IF(OR(F34&lt;20000,YEARFRAC(Q34,O34+1,1)&lt;0.25,E34=1),0,VLOOKUP(E34,減価償却!$B$4:$R$15,MATCH(X34,減価償却!$T$3:$T$18,-1)+1,1))</f>
        <v>0</v>
      </c>
      <c r="Z34" s="101">
        <f>ROUNDDOWN(J34*(1-Y34),0)</f>
        <v>0</v>
      </c>
      <c r="AA34" s="101">
        <f t="shared" si="14"/>
        <v>0</v>
      </c>
      <c r="AB34" s="101">
        <f t="shared" si="16"/>
        <v>0</v>
      </c>
    </row>
    <row r="35" spans="1:28" ht="31.5" customHeight="1" x14ac:dyDescent="0.45">
      <c r="B35" s="248"/>
      <c r="C35" s="249"/>
      <c r="D35" s="249"/>
      <c r="E35" s="249"/>
      <c r="F35" s="249"/>
      <c r="G35" s="249"/>
      <c r="H35" s="250"/>
      <c r="I35" s="249"/>
      <c r="J35" s="250"/>
      <c r="K35" s="249"/>
      <c r="L35" s="249"/>
      <c r="M35" s="249"/>
      <c r="N35" s="249"/>
      <c r="O35" s="249"/>
      <c r="P35" s="249"/>
      <c r="Q35" s="249"/>
      <c r="R35" s="249"/>
      <c r="S35" s="249"/>
      <c r="T35" s="249"/>
      <c r="U35" s="249"/>
      <c r="V35" s="249"/>
      <c r="W35" s="249"/>
      <c r="X35" s="249"/>
      <c r="Y35" s="106"/>
      <c r="Z35" s="101">
        <f>SUM(Z25:Z34)</f>
        <v>0</v>
      </c>
      <c r="AA35" s="101">
        <f>SUM(AA25:AA34)</f>
        <v>0</v>
      </c>
      <c r="AB35" s="101">
        <f>SUM(AB25:AB34)</f>
        <v>0</v>
      </c>
    </row>
    <row r="36" spans="1:28" ht="30" hidden="1" customHeight="1" x14ac:dyDescent="0.45">
      <c r="Z36" s="283">
        <f>ROUNDDOWN(Z35, -3)</f>
        <v>0</v>
      </c>
      <c r="AB36" s="283">
        <f>ROUNDDOWN(AB35, -3)</f>
        <v>0</v>
      </c>
    </row>
  </sheetData>
  <sheetProtection algorithmName="SHA-512" hashValue="SizxNZSkzVRcKURWfc6IXSzmwy74wE+fvaoBUOTHS1QYvBNpLYg6sHxMtR5yE5fyPZWzB0hsYAoYb1Tvi3CklA==" saltValue="3+vtHcCkk4SsoAlNuhcPjQ==" spinCount="100000" sheet="1" objects="1" scenarios="1"/>
  <mergeCells count="42">
    <mergeCell ref="B2:C3"/>
    <mergeCell ref="R3:U3"/>
    <mergeCell ref="A6:A7"/>
    <mergeCell ref="B6:B7"/>
    <mergeCell ref="C6:C7"/>
    <mergeCell ref="D6:D7"/>
    <mergeCell ref="E6:E7"/>
    <mergeCell ref="F6:F7"/>
    <mergeCell ref="G6:G7"/>
    <mergeCell ref="H6:H7"/>
    <mergeCell ref="AB6:AB7"/>
    <mergeCell ref="I6:I7"/>
    <mergeCell ref="J6:J7"/>
    <mergeCell ref="K6:L6"/>
    <mergeCell ref="M6:M7"/>
    <mergeCell ref="N6:O6"/>
    <mergeCell ref="P6:Q6"/>
    <mergeCell ref="S6:T6"/>
    <mergeCell ref="V6:W6"/>
    <mergeCell ref="X6:Y6"/>
    <mergeCell ref="Z6:Z7"/>
    <mergeCell ref="AA6:AA7"/>
    <mergeCell ref="M23:M24"/>
    <mergeCell ref="A23:A24"/>
    <mergeCell ref="B23:B24"/>
    <mergeCell ref="C23:C24"/>
    <mergeCell ref="D23:D24"/>
    <mergeCell ref="E23:E24"/>
    <mergeCell ref="F23:F24"/>
    <mergeCell ref="G23:G24"/>
    <mergeCell ref="H23:H24"/>
    <mergeCell ref="I23:I24"/>
    <mergeCell ref="J23:J24"/>
    <mergeCell ref="K23:L23"/>
    <mergeCell ref="AA23:AA24"/>
    <mergeCell ref="AB23:AB24"/>
    <mergeCell ref="N23:O23"/>
    <mergeCell ref="P23:Q23"/>
    <mergeCell ref="S23:T23"/>
    <mergeCell ref="V23:W23"/>
    <mergeCell ref="X23:Y23"/>
    <mergeCell ref="Z23:Z24"/>
  </mergeCells>
  <phoneticPr fontId="1"/>
  <conditionalFormatting sqref="B8:G18">
    <cfRule type="expression" dxfId="45" priority="9">
      <formula>B8&lt;&gt;""</formula>
    </cfRule>
  </conditionalFormatting>
  <conditionalFormatting sqref="B25:G34">
    <cfRule type="expression" dxfId="44" priority="8">
      <formula>B25&lt;&gt;""</formula>
    </cfRule>
  </conditionalFormatting>
  <conditionalFormatting sqref="D2:D3">
    <cfRule type="expression" dxfId="43" priority="2">
      <formula>D2&lt;&gt;""</formula>
    </cfRule>
  </conditionalFormatting>
  <conditionalFormatting sqref="E3">
    <cfRule type="expression" dxfId="42" priority="1">
      <formula>E3&lt;&gt;""</formula>
    </cfRule>
  </conditionalFormatting>
  <conditionalFormatting sqref="I25:I34">
    <cfRule type="expression" dxfId="41" priority="22">
      <formula>I25&lt;&gt;""</formula>
    </cfRule>
  </conditionalFormatting>
  <conditionalFormatting sqref="K25">
    <cfRule type="expression" dxfId="40" priority="3">
      <formula>K25&lt;&gt;""</formula>
    </cfRule>
  </conditionalFormatting>
  <conditionalFormatting sqref="K8:M15 I8:I18">
    <cfRule type="expression" dxfId="39" priority="11">
      <formula>I8&lt;&gt;""</formula>
    </cfRule>
  </conditionalFormatting>
  <conditionalFormatting sqref="K16:Q18">
    <cfRule type="expression" dxfId="38" priority="24">
      <formula>K16&lt;&gt;""</formula>
    </cfRule>
  </conditionalFormatting>
  <conditionalFormatting sqref="L25:Q25 K26:Q34">
    <cfRule type="expression" dxfId="37" priority="20">
      <formula>K25&lt;&gt;""</formula>
    </cfRule>
  </conditionalFormatting>
  <conditionalFormatting sqref="M16:Q18 M8:M15">
    <cfRule type="expression" dxfId="36" priority="25">
      <formula>AND(M8&lt;&gt;"",M8-#REF!&lt;0)</formula>
    </cfRule>
  </conditionalFormatting>
  <conditionalFormatting sqref="M25:Q34">
    <cfRule type="expression" dxfId="35" priority="21">
      <formula>AND(M25&lt;&gt;"",M25-#REF!&lt;0)</formula>
    </cfRule>
  </conditionalFormatting>
  <conditionalFormatting sqref="N8:N15">
    <cfRule type="expression" dxfId="34" priority="12">
      <formula>AND(#REF!&lt;&gt;"",$D8&lt;&gt;"",($D8-#REF!)&lt;0)</formula>
    </cfRule>
  </conditionalFormatting>
  <conditionalFormatting sqref="N8:O8">
    <cfRule type="expression" dxfId="33" priority="14" stopIfTrue="1">
      <formula>N8&lt;&gt;""</formula>
    </cfRule>
  </conditionalFormatting>
  <conditionalFormatting sqref="N8:O15">
    <cfRule type="expression" dxfId="32" priority="5">
      <formula>AND(#REF!&lt;&gt;"",#REF!&lt;&gt;"",(#REF!-#REF!)&lt;0)</formula>
    </cfRule>
    <cfRule type="expression" dxfId="31" priority="6">
      <formula>AND($D8&lt;&gt;"",$E8&lt;&gt;"",($E8-$D8)&lt;0)</formula>
    </cfRule>
  </conditionalFormatting>
  <conditionalFormatting sqref="N9:O15">
    <cfRule type="expression" dxfId="30" priority="7" stopIfTrue="1">
      <formula>N9&lt;&gt;""</formula>
    </cfRule>
  </conditionalFormatting>
  <conditionalFormatting sqref="N16:O18">
    <cfRule type="expression" dxfId="29" priority="23">
      <formula>AND($O16&lt;&gt;"",$N16&lt;&gt;"",$O16-$N16&lt;0)</formula>
    </cfRule>
  </conditionalFormatting>
  <conditionalFormatting sqref="N25:O34">
    <cfRule type="expression" dxfId="28" priority="19">
      <formula>AND($O25&lt;&gt;"",$N25&lt;&gt;"",$O25-$N25&lt;0)</formula>
    </cfRule>
  </conditionalFormatting>
  <conditionalFormatting sqref="O8:O15">
    <cfRule type="expression" dxfId="27" priority="13">
      <formula>AND(#REF!&lt;&gt;"",$E8&lt;&gt;"",($E8-#REF!)&lt;0)</formula>
    </cfRule>
  </conditionalFormatting>
  <conditionalFormatting sqref="P8:Q15">
    <cfRule type="expression" dxfId="26" priority="4">
      <formula>P8&lt;&gt;""</formula>
    </cfRule>
  </conditionalFormatting>
  <conditionalFormatting sqref="P16:Q18">
    <cfRule type="expression" dxfId="25" priority="10">
      <formula>AND($Q16&lt;&gt;"",$P16&lt;&gt;"",$Q16-$P16&lt;0)</formula>
    </cfRule>
  </conditionalFormatting>
  <conditionalFormatting sqref="P25:Q28">
    <cfRule type="expression" dxfId="24" priority="17">
      <formula>AND($O25&lt;&gt;"",$N25&lt;&gt;"",$O25-$N25&lt;0)</formula>
    </cfRule>
  </conditionalFormatting>
  <conditionalFormatting sqref="P25:Q34">
    <cfRule type="expression" dxfId="23" priority="18">
      <formula>AND($Q25&lt;&gt;"",$P25&lt;&gt;"",$Q25-$P25&lt;0)</formula>
    </cfRule>
  </conditionalFormatting>
  <dataValidations count="11">
    <dataValidation allowBlank="1" showInputMessage="1" showErrorMessage="1" promptTitle="支援事業の期間（終了日）" prompt="_x000a_契約(耐用)期間が_x000a_1年以下：契約期間終了日_x000a_１年超：2027/3/31" sqref="Q8" xr:uid="{C6A23110-9E09-46D6-9553-0802478E66B9}"/>
    <dataValidation allowBlank="1" showInputMessage="1" showErrorMessage="1" promptTitle="根拠資料" prompt="注文書、契約書、納品書、領収書等の根拠資料の名称と資料No.を記載してください。_x000a_※各根拠資料には資料No.を通し番号で振り、資料にも明記してください。" sqref="K8 K25" xr:uid="{88DAC778-10BE-4C64-81D3-2E2461353574}"/>
    <dataValidation type="list" allowBlank="1" showInputMessage="1" showErrorMessage="1" sqref="B9" xr:uid="{DD84C8C6-3F64-4911-8B3B-B35AF17EF0CA}">
      <formula1>"実績,報告済"</formula1>
    </dataValidation>
    <dataValidation type="date" operator="greaterThanOrEqual" allowBlank="1" showInputMessage="1" showErrorMessage="1" error="日付を入力して下さい。_x000a_&quot;2023/1/1&quot;の様にご入力下さい。" promptTitle="終了日" prompt="最遅日は_x000a_成果報告_x000a_提出日" sqref="O8" xr:uid="{BD17D4B8-6ECA-408E-9FC5-B9CFF8769689}">
      <formula1>1</formula1>
    </dataValidation>
    <dataValidation type="date" operator="greaterThanOrEqual" allowBlank="1" showInputMessage="1" showErrorMessage="1" error="日付を入力して下さい。_x000a_&quot;2023/1/1&quot;の様にご入力下さい。" promptTitle="開始日" prompt="承認通知_x000a_受理以降" sqref="N8" xr:uid="{763E3F57-E07B-4A40-8862-7D2790B9D87E}">
      <formula1>1</formula1>
    </dataValidation>
    <dataValidation allowBlank="1" showInputMessage="1" showErrorMessage="1" promptTitle="支援事業の期間（開始日）" prompt="着手予定日を入力_x000a_※承認通知日以降に着手可能_x000a_" sqref="P8" xr:uid="{7B578679-6E3D-493C-AA30-AA0F92AA1C82}"/>
    <dataValidation type="date" operator="greaterThanOrEqual" allowBlank="1" showInputMessage="1" showErrorMessage="1" error="日付を入力して下さい。_x000a_&quot;2023/1/1&quot;の様にご入力下さい。_x000a_" sqref="M25:R34 M8:M18 R8:R18" xr:uid="{35C99F98-7D35-47E9-8B4F-81CCDB46D6A7}">
      <formula1>1</formula1>
    </dataValidation>
    <dataValidation type="list" allowBlank="1" showInputMessage="1" showErrorMessage="1" sqref="B25:B34 B8 B10:B18" xr:uid="{E57378A6-06EE-43A5-8007-6C62E66D58E9}">
      <formula1>"新規,変更,申請済"</formula1>
    </dataValidation>
    <dataValidation type="list" allowBlank="1" showInputMessage="1" showErrorMessage="1" sqref="D25:D34 D8:D18" xr:uid="{DCC7193C-C023-4D2E-A47D-D9ED629F6C31}">
      <formula1>"購入,サブスク"</formula1>
    </dataValidation>
    <dataValidation allowBlank="1" showInputMessage="1" showErrorMessage="1" promptTitle="支援事業の期間（終了日）" prompt="策定終了日を入力_x000a_※成果報告提出日が最遅" sqref="E3" xr:uid="{B77587AE-FAB7-4A98-AF91-E5B8F779222E}"/>
    <dataValidation allowBlank="1" showInputMessage="1" showErrorMessage="1" promptTitle="支援事業の期間（開始日）" prompt="着手日を入力_x000a_※承認通知受理以降_x000a_" sqref="D3" xr:uid="{186F3AD5-BFCA-4820-B938-3CFAAA05A371}"/>
  </dataValidations>
  <pageMargins left="0.51181102362204722" right="0.31496062992125984" top="0.55118110236220474" bottom="0.55118110236220474" header="0.31496062992125984" footer="0.31496062992125984"/>
  <pageSetup paperSize="9" scale="4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Title="契約(耐用)年数" prompt="プルダウンに無い期間は「以内」で選択してください。" xr:uid="{F03B04C3-2B7C-46F1-97C7-ADEAA14C290B}">
          <x14:formula1>
            <xm:f>減価償却!$B$4:$B$15</xm:f>
          </x14:formula1>
          <xm:sqref>E25 E8:E15</xm:sqref>
        </x14:dataValidation>
        <x14:dataValidation type="list" allowBlank="1" showInputMessage="1" showErrorMessage="1" xr:uid="{739FFD60-8D19-4E25-A858-83A4F4D69E82}">
          <x14:formula1>
            <xm:f>減価償却!$B$4:$B$15</xm:f>
          </x14:formula1>
          <xm:sqref>E16:E18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D9EA0-1BA9-4DC0-8546-8658BDA52F8D}">
  <sheetPr codeName="Sheet16"/>
  <dimension ref="B1:T31"/>
  <sheetViews>
    <sheetView showGridLines="0" view="pageBreakPreview" topLeftCell="A3" zoomScaleNormal="100" zoomScaleSheetLayoutView="100" workbookViewId="0">
      <selection activeCell="F20" sqref="F20:K20"/>
    </sheetView>
  </sheetViews>
  <sheetFormatPr defaultColWidth="9" defaultRowHeight="18" x14ac:dyDescent="0.45"/>
  <cols>
    <col min="1" max="1" width="1.59765625" style="12" customWidth="1"/>
    <col min="2" max="3" width="6" style="12" customWidth="1"/>
    <col min="4" max="4" width="8.09765625" style="12" customWidth="1"/>
    <col min="5" max="5" width="9" style="12"/>
    <col min="6" max="6" width="7.59765625" style="12" customWidth="1"/>
    <col min="7" max="8" width="10.59765625" style="12" customWidth="1"/>
    <col min="9" max="9" width="10.09765625" style="12" customWidth="1"/>
    <col min="10" max="11" width="10.59765625" style="12" customWidth="1"/>
    <col min="12" max="16384" width="9" style="12"/>
  </cols>
  <sheetData>
    <row r="1" spans="2:20" ht="22.2" x14ac:dyDescent="0.45">
      <c r="K1" s="148"/>
    </row>
    <row r="3" spans="2:20" x14ac:dyDescent="0.45">
      <c r="B3" s="12" t="s">
        <v>146</v>
      </c>
    </row>
    <row r="4" spans="2:20" x14ac:dyDescent="0.45">
      <c r="B4" s="10" t="s">
        <v>204</v>
      </c>
    </row>
    <row r="5" spans="2:20" x14ac:dyDescent="0.45">
      <c r="E5" s="10"/>
      <c r="F5" s="10"/>
      <c r="J5" s="10"/>
      <c r="K5" s="149" t="s">
        <v>327</v>
      </c>
    </row>
    <row r="6" spans="2:20" x14ac:dyDescent="0.45">
      <c r="E6" s="10"/>
      <c r="F6" s="10"/>
      <c r="I6" s="10" t="s">
        <v>147</v>
      </c>
      <c r="J6" s="10"/>
    </row>
    <row r="7" spans="2:20" x14ac:dyDescent="0.45">
      <c r="E7" s="10"/>
      <c r="F7" s="10"/>
      <c r="I7" s="796" t="s">
        <v>148</v>
      </c>
      <c r="J7" s="796"/>
      <c r="K7" s="796"/>
    </row>
    <row r="8" spans="2:20" x14ac:dyDescent="0.45">
      <c r="E8" s="10"/>
      <c r="F8" s="10"/>
      <c r="I8" s="796" t="s">
        <v>149</v>
      </c>
      <c r="J8" s="796"/>
      <c r="K8" s="796"/>
    </row>
    <row r="9" spans="2:20" x14ac:dyDescent="0.45">
      <c r="E9" s="10"/>
      <c r="F9" s="10"/>
      <c r="G9" s="10"/>
      <c r="H9" s="10"/>
      <c r="I9" s="10"/>
      <c r="J9" s="10"/>
    </row>
    <row r="10" spans="2:20" ht="19.8" x14ac:dyDescent="0.45">
      <c r="C10" s="44"/>
      <c r="E10" s="23" t="s">
        <v>150</v>
      </c>
      <c r="F10" s="10"/>
      <c r="G10" s="10"/>
      <c r="H10" s="10"/>
      <c r="I10" s="10"/>
      <c r="J10" s="10"/>
      <c r="T10" s="150"/>
    </row>
    <row r="11" spans="2:20" ht="19.8" x14ac:dyDescent="0.45">
      <c r="C11" s="44"/>
      <c r="E11" s="23" t="s">
        <v>151</v>
      </c>
      <c r="F11" s="10"/>
      <c r="G11" s="10"/>
      <c r="H11" s="10"/>
      <c r="I11" s="10"/>
      <c r="J11" s="10"/>
    </row>
    <row r="12" spans="2:20" x14ac:dyDescent="0.45">
      <c r="E12" s="10"/>
      <c r="F12" s="10"/>
      <c r="G12" s="10"/>
      <c r="H12" s="10"/>
      <c r="I12" s="10"/>
      <c r="J12" s="10"/>
    </row>
    <row r="13" spans="2:20" ht="18.75" customHeight="1" x14ac:dyDescent="0.45">
      <c r="C13" s="794" t="s">
        <v>328</v>
      </c>
      <c r="D13" s="795"/>
      <c r="E13" s="795"/>
      <c r="F13" s="795"/>
      <c r="G13" s="795"/>
      <c r="H13" s="795"/>
      <c r="I13" s="795"/>
      <c r="J13" s="795"/>
    </row>
    <row r="14" spans="2:20" x14ac:dyDescent="0.45">
      <c r="C14" s="795"/>
      <c r="D14" s="795"/>
      <c r="E14" s="795"/>
      <c r="F14" s="795"/>
      <c r="G14" s="795"/>
      <c r="H14" s="795"/>
      <c r="I14" s="795"/>
      <c r="J14" s="795"/>
    </row>
    <row r="15" spans="2:20" x14ac:dyDescent="0.45">
      <c r="C15" s="795"/>
      <c r="D15" s="795"/>
      <c r="E15" s="795"/>
      <c r="F15" s="795"/>
      <c r="G15" s="795"/>
      <c r="H15" s="795"/>
      <c r="I15" s="795"/>
      <c r="J15" s="795"/>
    </row>
    <row r="16" spans="2:20" x14ac:dyDescent="0.45">
      <c r="C16" s="795"/>
      <c r="D16" s="795"/>
      <c r="E16" s="795"/>
      <c r="F16" s="795"/>
      <c r="G16" s="795"/>
      <c r="H16" s="795"/>
      <c r="I16" s="795"/>
      <c r="J16" s="795"/>
    </row>
    <row r="17" spans="2:11" x14ac:dyDescent="0.45">
      <c r="C17" s="795"/>
      <c r="D17" s="795"/>
      <c r="E17" s="795"/>
      <c r="F17" s="795"/>
      <c r="G17" s="795"/>
      <c r="H17" s="795"/>
      <c r="I17" s="795"/>
      <c r="J17" s="795"/>
      <c r="K17" s="10"/>
    </row>
    <row r="18" spans="2:11" x14ac:dyDescent="0.45">
      <c r="E18" s="10"/>
      <c r="F18" s="10"/>
      <c r="G18" s="10"/>
      <c r="H18" s="10"/>
      <c r="I18" s="10"/>
      <c r="J18" s="10"/>
    </row>
    <row r="19" spans="2:11" x14ac:dyDescent="0.45">
      <c r="B19" s="12" t="s">
        <v>152</v>
      </c>
      <c r="E19" s="10"/>
      <c r="F19" s="796" t="s">
        <v>329</v>
      </c>
      <c r="G19" s="796"/>
      <c r="H19" s="796"/>
      <c r="I19" s="796"/>
      <c r="J19" s="796"/>
      <c r="K19" s="796"/>
    </row>
    <row r="20" spans="2:11" x14ac:dyDescent="0.45">
      <c r="B20" s="12" t="s">
        <v>153</v>
      </c>
      <c r="E20" s="10"/>
      <c r="F20" s="796" t="s">
        <v>154</v>
      </c>
      <c r="G20" s="796"/>
      <c r="H20" s="796"/>
      <c r="I20" s="796"/>
      <c r="J20" s="796"/>
      <c r="K20" s="796"/>
    </row>
    <row r="21" spans="2:11" x14ac:dyDescent="0.45">
      <c r="B21" s="12" t="s">
        <v>155</v>
      </c>
      <c r="E21" s="10"/>
      <c r="F21" s="10"/>
      <c r="G21" s="797"/>
      <c r="H21" s="798"/>
      <c r="I21" s="798"/>
      <c r="J21" s="798"/>
      <c r="K21" s="798"/>
    </row>
    <row r="22" spans="2:11" x14ac:dyDescent="0.45">
      <c r="E22" s="10"/>
      <c r="F22" s="10"/>
      <c r="G22" s="10"/>
      <c r="H22" s="10"/>
      <c r="I22" s="10"/>
      <c r="J22" s="10"/>
    </row>
    <row r="23" spans="2:11" x14ac:dyDescent="0.45">
      <c r="B23" s="789" t="s">
        <v>156</v>
      </c>
      <c r="C23" s="789"/>
      <c r="D23" s="790"/>
      <c r="E23" s="151" t="s">
        <v>157</v>
      </c>
      <c r="F23" s="152"/>
      <c r="G23" s="153">
        <v>46143</v>
      </c>
      <c r="H23" s="154"/>
      <c r="I23" s="151" t="s">
        <v>158</v>
      </c>
      <c r="J23" s="155"/>
      <c r="K23" s="156">
        <v>46507</v>
      </c>
    </row>
    <row r="24" spans="2:11" x14ac:dyDescent="0.45">
      <c r="B24" s="791"/>
      <c r="C24" s="791"/>
      <c r="D24" s="792"/>
      <c r="E24" s="157" t="s">
        <v>159</v>
      </c>
      <c r="F24" s="158"/>
      <c r="G24" s="159">
        <v>110</v>
      </c>
      <c r="H24" s="160" t="s">
        <v>160</v>
      </c>
      <c r="I24" s="155" t="s">
        <v>161</v>
      </c>
      <c r="J24" s="161">
        <v>26</v>
      </c>
      <c r="K24" s="152" t="s">
        <v>162</v>
      </c>
    </row>
    <row r="25" spans="2:11" x14ac:dyDescent="0.45">
      <c r="B25" s="789" t="s">
        <v>163</v>
      </c>
      <c r="C25" s="789"/>
      <c r="D25" s="790"/>
      <c r="E25" s="157" t="s">
        <v>157</v>
      </c>
      <c r="F25" s="158"/>
      <c r="G25" s="153">
        <v>46143</v>
      </c>
      <c r="H25" s="154"/>
      <c r="I25" s="151" t="s">
        <v>158</v>
      </c>
      <c r="J25" s="162"/>
      <c r="K25" s="156">
        <v>46507</v>
      </c>
    </row>
    <row r="26" spans="2:11" x14ac:dyDescent="0.45">
      <c r="B26" s="791"/>
      <c r="C26" s="791"/>
      <c r="D26" s="792"/>
      <c r="E26" s="157" t="s">
        <v>159</v>
      </c>
      <c r="F26" s="158"/>
      <c r="G26" s="159">
        <v>300</v>
      </c>
      <c r="H26" s="160" t="s">
        <v>160</v>
      </c>
      <c r="I26" s="155" t="s">
        <v>161</v>
      </c>
      <c r="J26" s="161">
        <v>52</v>
      </c>
      <c r="K26" s="152" t="s">
        <v>162</v>
      </c>
    </row>
    <row r="31" spans="2:11" x14ac:dyDescent="0.45">
      <c r="K31" s="45" t="s">
        <v>164</v>
      </c>
    </row>
  </sheetData>
  <mergeCells count="8">
    <mergeCell ref="B23:D24"/>
    <mergeCell ref="B25:D26"/>
    <mergeCell ref="I7:K7"/>
    <mergeCell ref="I8:K8"/>
    <mergeCell ref="C13:J17"/>
    <mergeCell ref="F19:K19"/>
    <mergeCell ref="F20:K20"/>
    <mergeCell ref="G21:K21"/>
  </mergeCells>
  <phoneticPr fontId="1"/>
  <conditionalFormatting sqref="I7:K8 F19:K20 K23 G23:H26 J24 K25 J26">
    <cfRule type="expression" dxfId="22" priority="1">
      <formula>F7&lt;&gt;""</formula>
    </cfRule>
  </conditionalFormatting>
  <pageMargins left="0.70866141732283472" right="0.70866141732283472" top="0.74803149606299213" bottom="0.74803149606299213" header="0.31496062992125984" footer="0.31496062992125984"/>
  <pageSetup paperSize="9" scale="8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8B0DF-C288-424F-B084-D46F61979CEE}">
  <sheetPr>
    <tabColor theme="9"/>
    <pageSetUpPr fitToPage="1"/>
  </sheetPr>
  <dimension ref="A1:AJ45"/>
  <sheetViews>
    <sheetView view="pageBreakPreview" zoomScaleNormal="100" zoomScaleSheetLayoutView="100" workbookViewId="0"/>
  </sheetViews>
  <sheetFormatPr defaultColWidth="8" defaultRowHeight="18" customHeight="1" x14ac:dyDescent="0.45"/>
  <cols>
    <col min="1" max="1" width="4.59765625" style="257" customWidth="1"/>
    <col min="2" max="2" width="3.8984375" style="257" customWidth="1"/>
    <col min="3" max="3" width="8.09765625" style="257" customWidth="1"/>
    <col min="4" max="21" width="3.59765625" style="257" customWidth="1"/>
    <col min="22" max="22" width="2.59765625" style="257" customWidth="1"/>
    <col min="23" max="23" width="3.59765625" style="310" customWidth="1"/>
    <col min="24" max="24" width="5.3984375" style="257" customWidth="1"/>
    <col min="25" max="16384" width="8" style="257"/>
  </cols>
  <sheetData>
    <row r="1" spans="1:36" ht="18" customHeight="1" x14ac:dyDescent="0.45">
      <c r="A1" s="256"/>
      <c r="B1" s="256"/>
      <c r="C1" s="256"/>
      <c r="D1" s="256"/>
      <c r="E1" s="256"/>
      <c r="F1" s="256"/>
      <c r="G1" s="256"/>
      <c r="H1" s="256"/>
      <c r="I1" s="256"/>
      <c r="J1" s="256"/>
      <c r="K1" s="256"/>
      <c r="L1" s="256"/>
      <c r="M1" s="256"/>
      <c r="N1" s="256"/>
      <c r="O1" s="256"/>
      <c r="P1" s="256"/>
      <c r="Q1" s="256"/>
      <c r="R1" s="256"/>
      <c r="S1" s="256"/>
      <c r="T1" s="256"/>
      <c r="U1" s="256"/>
      <c r="V1" s="256"/>
      <c r="W1" s="265"/>
    </row>
    <row r="2" spans="1:36" ht="21" customHeight="1" x14ac:dyDescent="0.45">
      <c r="A2" s="812" t="s">
        <v>296</v>
      </c>
      <c r="B2" s="812"/>
      <c r="C2" s="812"/>
      <c r="D2" s="812"/>
      <c r="E2" s="812"/>
      <c r="F2" s="812"/>
      <c r="G2" s="812"/>
      <c r="H2" s="812"/>
      <c r="I2" s="812"/>
      <c r="J2" s="812"/>
      <c r="K2" s="812"/>
      <c r="L2" s="812"/>
      <c r="M2" s="812"/>
      <c r="N2" s="812"/>
      <c r="O2" s="812"/>
      <c r="P2" s="812"/>
      <c r="Q2" s="812"/>
      <c r="R2" s="812"/>
      <c r="S2" s="812"/>
      <c r="T2" s="812"/>
      <c r="U2" s="812"/>
      <c r="V2" s="812"/>
      <c r="W2" s="812"/>
    </row>
    <row r="3" spans="1:36" ht="21" customHeight="1" x14ac:dyDescent="0.45">
      <c r="A3" s="303"/>
      <c r="B3" s="303"/>
      <c r="C3" s="303"/>
      <c r="D3" s="303"/>
      <c r="E3" s="303"/>
      <c r="F3" s="303"/>
      <c r="G3" s="303"/>
      <c r="H3" s="303"/>
      <c r="I3" s="303"/>
      <c r="J3" s="303"/>
      <c r="K3" s="303"/>
      <c r="L3" s="303"/>
      <c r="M3" s="303"/>
      <c r="N3" s="303"/>
      <c r="O3" s="303"/>
      <c r="P3" s="303"/>
      <c r="Q3" s="303"/>
      <c r="R3" s="303"/>
      <c r="S3" s="303"/>
      <c r="T3" s="303"/>
      <c r="U3" s="303"/>
      <c r="V3" s="303"/>
      <c r="W3" s="303"/>
      <c r="X3" s="309" t="s">
        <v>358</v>
      </c>
    </row>
    <row r="4" spans="1:36" ht="21" customHeight="1" x14ac:dyDescent="0.45">
      <c r="A4" s="303"/>
      <c r="B4" s="303"/>
      <c r="C4" s="303"/>
      <c r="D4" s="303"/>
      <c r="E4" s="303"/>
      <c r="F4" s="303"/>
      <c r="G4" s="303"/>
      <c r="H4" s="303"/>
      <c r="I4" s="303"/>
      <c r="J4" s="303"/>
      <c r="K4" s="303"/>
      <c r="L4" s="303"/>
      <c r="M4" s="303"/>
      <c r="N4" s="303"/>
      <c r="O4" s="303"/>
      <c r="P4" s="303"/>
      <c r="Q4" s="303"/>
      <c r="R4" s="303"/>
      <c r="S4" s="303"/>
      <c r="T4" s="303"/>
      <c r="U4" s="303"/>
      <c r="V4" s="303"/>
      <c r="W4" s="303"/>
      <c r="X4" s="309"/>
    </row>
    <row r="5" spans="1:36" ht="18" customHeight="1" x14ac:dyDescent="0.45">
      <c r="A5" s="256"/>
      <c r="B5" s="256"/>
      <c r="C5" s="256"/>
      <c r="D5" s="256"/>
      <c r="E5" s="256"/>
      <c r="F5" s="256"/>
      <c r="G5" s="256"/>
      <c r="H5" s="256"/>
      <c r="I5" s="256"/>
      <c r="J5" s="256"/>
      <c r="K5" s="256"/>
      <c r="L5" s="256"/>
      <c r="M5" s="256"/>
      <c r="N5" s="256"/>
      <c r="O5" s="256"/>
      <c r="P5" s="256"/>
      <c r="Q5" s="256"/>
      <c r="R5" s="256"/>
      <c r="S5" s="256"/>
      <c r="T5" s="256"/>
      <c r="U5" s="256"/>
      <c r="V5" s="256"/>
      <c r="W5" s="265"/>
    </row>
    <row r="6" spans="1:36" ht="21" customHeight="1" x14ac:dyDescent="0.45">
      <c r="A6" s="256"/>
      <c r="B6" s="256"/>
      <c r="C6" s="256"/>
      <c r="G6" s="258" t="s">
        <v>297</v>
      </c>
      <c r="H6" s="802">
        <f>'1) 成果報告書'!N17</f>
        <v>0</v>
      </c>
      <c r="I6" s="802"/>
      <c r="J6" s="802"/>
      <c r="K6" s="802"/>
      <c r="L6" s="802"/>
      <c r="M6" s="802"/>
      <c r="N6" s="802"/>
      <c r="O6" s="802"/>
      <c r="P6" s="802"/>
      <c r="Q6" s="259" t="s">
        <v>298</v>
      </c>
      <c r="U6" s="256"/>
      <c r="V6" s="256"/>
      <c r="W6" s="265"/>
    </row>
    <row r="7" spans="1:36" ht="21" customHeight="1" x14ac:dyDescent="0.45">
      <c r="A7" s="256"/>
      <c r="B7" s="256"/>
      <c r="C7" s="256"/>
      <c r="E7" s="258"/>
      <c r="F7" s="312"/>
      <c r="G7" s="312"/>
      <c r="H7" s="312"/>
      <c r="I7" s="312"/>
      <c r="J7" s="312"/>
      <c r="K7" s="312"/>
      <c r="L7" s="312"/>
      <c r="M7" s="312"/>
      <c r="N7" s="312"/>
      <c r="O7" s="259"/>
      <c r="Q7" s="256"/>
      <c r="U7" s="256"/>
      <c r="V7" s="256"/>
      <c r="W7" s="265"/>
    </row>
    <row r="9" spans="1:36" ht="21.9" customHeight="1" x14ac:dyDescent="0.45">
      <c r="B9" s="257" t="s">
        <v>371</v>
      </c>
      <c r="D9" s="311">
        <f>'1) 成果報告書'!D11</f>
        <v>0</v>
      </c>
      <c r="E9" s="257" t="s">
        <v>95</v>
      </c>
      <c r="F9" s="311">
        <f>'1) 成果報告書'!F11</f>
        <v>0</v>
      </c>
      <c r="G9" s="257" t="s">
        <v>96</v>
      </c>
      <c r="H9" s="311">
        <f>'1) 成果報告書'!H11</f>
        <v>0</v>
      </c>
      <c r="I9" s="257" t="s">
        <v>97</v>
      </c>
      <c r="J9" s="257" t="s">
        <v>360</v>
      </c>
      <c r="Q9" s="801">
        <f>'1) 成果報告書'!S11</f>
        <v>0</v>
      </c>
      <c r="R9" s="801"/>
      <c r="S9" s="801"/>
      <c r="T9" s="801"/>
      <c r="U9" s="257" t="s">
        <v>361</v>
      </c>
      <c r="X9" s="261" t="s">
        <v>364</v>
      </c>
    </row>
    <row r="10" spans="1:36" ht="18" customHeight="1" x14ac:dyDescent="0.45">
      <c r="A10" s="262" t="s">
        <v>299</v>
      </c>
      <c r="B10" s="257" t="s">
        <v>362</v>
      </c>
      <c r="C10" s="313"/>
      <c r="D10" s="313"/>
      <c r="E10" s="313"/>
      <c r="F10" s="313"/>
      <c r="G10" s="313"/>
      <c r="H10" s="313"/>
      <c r="I10" s="313"/>
      <c r="J10" s="313"/>
      <c r="K10" s="313"/>
      <c r="L10" s="313"/>
      <c r="M10" s="313"/>
      <c r="N10" s="313"/>
      <c r="O10" s="313"/>
      <c r="P10" s="313"/>
      <c r="Q10" s="313"/>
      <c r="R10" s="313"/>
      <c r="S10" s="313"/>
      <c r="T10" s="313"/>
      <c r="U10" s="313"/>
      <c r="V10" s="313"/>
      <c r="W10" s="314"/>
      <c r="X10" s="263" t="s">
        <v>363</v>
      </c>
    </row>
    <row r="11" spans="1:36" ht="15.9" customHeight="1" x14ac:dyDescent="0.45">
      <c r="A11" s="262"/>
      <c r="B11" s="313"/>
      <c r="C11" s="313"/>
      <c r="D11" s="313"/>
      <c r="E11" s="313"/>
      <c r="F11" s="313"/>
      <c r="G11" s="313"/>
      <c r="H11" s="313"/>
      <c r="I11" s="313"/>
      <c r="J11" s="313"/>
      <c r="K11" s="313"/>
      <c r="L11" s="313"/>
      <c r="M11" s="313"/>
      <c r="N11" s="313"/>
      <c r="O11" s="313"/>
      <c r="P11" s="313"/>
      <c r="Q11" s="313"/>
      <c r="R11" s="313"/>
      <c r="S11" s="313"/>
      <c r="T11" s="313"/>
      <c r="U11" s="313"/>
      <c r="V11" s="313"/>
      <c r="W11" s="314"/>
      <c r="Y11" s="260"/>
      <c r="Z11" s="799"/>
      <c r="AA11" s="799"/>
    </row>
    <row r="12" spans="1:36" ht="18" customHeight="1" x14ac:dyDescent="0.45">
      <c r="A12" s="256"/>
      <c r="B12" s="256"/>
      <c r="C12" s="256"/>
      <c r="D12" s="256"/>
      <c r="E12" s="256"/>
      <c r="F12" s="256"/>
      <c r="G12" s="256"/>
      <c r="H12" s="256"/>
      <c r="I12" s="256"/>
      <c r="J12" s="256"/>
      <c r="K12" s="256"/>
      <c r="L12" s="256"/>
      <c r="M12" s="256"/>
      <c r="N12" s="256"/>
      <c r="O12" s="256"/>
      <c r="P12" s="256"/>
      <c r="Q12" s="256"/>
      <c r="R12" s="256"/>
      <c r="S12" s="256"/>
      <c r="T12" s="256"/>
      <c r="U12" s="256"/>
      <c r="V12" s="256"/>
      <c r="W12" s="265"/>
    </row>
    <row r="13" spans="1:36" ht="18" customHeight="1" x14ac:dyDescent="0.45">
      <c r="A13" s="256"/>
      <c r="B13" s="256"/>
      <c r="C13" s="256"/>
      <c r="D13" s="256"/>
      <c r="E13" s="256"/>
      <c r="F13" s="256"/>
      <c r="G13" s="256"/>
      <c r="H13" s="256"/>
      <c r="P13" s="804" t="s">
        <v>300</v>
      </c>
      <c r="Q13" s="804"/>
      <c r="R13" s="804"/>
      <c r="S13" s="804"/>
      <c r="T13" s="804"/>
      <c r="U13" s="804"/>
      <c r="V13" s="302"/>
      <c r="W13" s="265"/>
      <c r="X13" s="263" t="s">
        <v>365</v>
      </c>
    </row>
    <row r="14" spans="1:36" ht="18" customHeight="1" x14ac:dyDescent="0.45">
      <c r="A14" s="256"/>
      <c r="B14" s="256"/>
      <c r="C14" s="256"/>
      <c r="D14" s="256"/>
      <c r="E14" s="256"/>
      <c r="F14" s="256"/>
      <c r="G14" s="256"/>
      <c r="H14" s="256"/>
      <c r="J14" s="256"/>
      <c r="K14" s="256"/>
      <c r="L14" s="256"/>
      <c r="M14" s="256"/>
      <c r="N14" s="256"/>
      <c r="O14" s="256"/>
      <c r="P14" s="256"/>
      <c r="Q14" s="256"/>
      <c r="R14" s="256"/>
      <c r="S14" s="256"/>
      <c r="T14" s="256"/>
      <c r="U14" s="256"/>
      <c r="V14" s="256"/>
      <c r="W14" s="265"/>
      <c r="X14" s="264"/>
      <c r="Y14" s="800"/>
      <c r="Z14" s="800"/>
      <c r="AA14" s="800"/>
      <c r="AB14" s="800"/>
      <c r="AC14" s="800"/>
      <c r="AD14" s="800"/>
      <c r="AE14" s="800"/>
      <c r="AF14" s="800"/>
      <c r="AG14" s="800"/>
      <c r="AH14" s="800"/>
      <c r="AI14" s="800"/>
      <c r="AJ14" s="800"/>
    </row>
    <row r="15" spans="1:36" ht="18" customHeight="1" x14ac:dyDescent="0.45">
      <c r="A15" s="256"/>
      <c r="B15" s="256"/>
      <c r="C15" s="256"/>
      <c r="D15" s="256"/>
      <c r="E15" s="256"/>
      <c r="F15" s="256"/>
      <c r="G15" s="256"/>
      <c r="H15" s="256"/>
      <c r="I15" s="256"/>
      <c r="J15" s="256"/>
      <c r="K15" s="256"/>
      <c r="L15" s="256"/>
      <c r="M15" s="256"/>
      <c r="N15" s="256"/>
      <c r="O15" s="256"/>
      <c r="P15" s="256"/>
      <c r="Q15" s="256"/>
      <c r="R15" s="256"/>
      <c r="S15" s="256"/>
      <c r="T15" s="256"/>
      <c r="U15" s="256"/>
      <c r="V15" s="256"/>
      <c r="W15" s="265"/>
    </row>
    <row r="16" spans="1:36" ht="18" customHeight="1" x14ac:dyDescent="0.45">
      <c r="A16" s="274" t="s">
        <v>103</v>
      </c>
      <c r="B16" s="256"/>
      <c r="C16" s="256"/>
      <c r="D16" s="256"/>
      <c r="E16" s="256"/>
      <c r="F16" s="256"/>
      <c r="G16" s="256"/>
      <c r="H16" s="256"/>
      <c r="I16" s="256"/>
      <c r="J16" s="256"/>
      <c r="K16" s="256"/>
      <c r="L16" s="256"/>
      <c r="M16" s="256"/>
      <c r="N16" s="256"/>
      <c r="O16" s="256"/>
      <c r="P16" s="256"/>
      <c r="Q16" s="256"/>
      <c r="R16" s="256"/>
      <c r="S16" s="256"/>
      <c r="T16" s="256"/>
      <c r="U16" s="256"/>
      <c r="V16" s="256"/>
      <c r="W16" s="265"/>
    </row>
    <row r="17" spans="1:24" ht="18" customHeight="1" x14ac:dyDescent="0.45">
      <c r="A17" s="274" t="s">
        <v>104</v>
      </c>
      <c r="B17" s="256"/>
      <c r="C17" s="256"/>
      <c r="D17" s="256"/>
      <c r="E17" s="256"/>
      <c r="F17" s="256"/>
      <c r="G17" s="256"/>
      <c r="H17" s="256"/>
      <c r="I17" s="256"/>
      <c r="J17" s="256"/>
      <c r="K17" s="256"/>
      <c r="L17" s="256"/>
      <c r="M17" s="256"/>
      <c r="N17" s="256"/>
      <c r="O17" s="256"/>
      <c r="P17" s="256"/>
      <c r="Q17" s="256"/>
      <c r="R17" s="256"/>
      <c r="S17" s="256"/>
      <c r="T17" s="256"/>
      <c r="U17" s="256"/>
      <c r="V17" s="256"/>
      <c r="W17" s="265"/>
    </row>
    <row r="18" spans="1:24" ht="18" customHeight="1" x14ac:dyDescent="0.45">
      <c r="A18" s="274"/>
      <c r="B18" s="256"/>
      <c r="C18" s="256"/>
      <c r="D18" s="256"/>
      <c r="E18" s="256"/>
      <c r="F18" s="256"/>
      <c r="G18" s="256"/>
      <c r="H18" s="256"/>
      <c r="I18" s="256"/>
      <c r="J18" s="256"/>
      <c r="K18" s="256"/>
      <c r="L18" s="256"/>
      <c r="M18" s="256"/>
      <c r="N18" s="256"/>
      <c r="O18" s="302" t="s">
        <v>301</v>
      </c>
      <c r="P18" s="265" t="s">
        <v>302</v>
      </c>
      <c r="Q18" s="803">
        <f>'1) 共通様式'!K5</f>
        <v>0</v>
      </c>
      <c r="R18" s="803"/>
      <c r="S18" s="803"/>
      <c r="T18" s="803"/>
      <c r="U18" s="256"/>
      <c r="V18" s="256"/>
      <c r="W18" s="265"/>
    </row>
    <row r="19" spans="1:24" ht="8.1" customHeight="1" x14ac:dyDescent="0.45">
      <c r="A19" s="274"/>
      <c r="B19" s="256"/>
      <c r="C19" s="256"/>
      <c r="D19" s="256"/>
      <c r="E19" s="256"/>
      <c r="F19" s="256"/>
      <c r="G19" s="256"/>
      <c r="H19" s="256"/>
      <c r="I19" s="256"/>
      <c r="J19" s="256"/>
      <c r="K19" s="256"/>
      <c r="L19" s="256"/>
      <c r="M19" s="256"/>
      <c r="N19" s="256"/>
      <c r="O19" s="256"/>
      <c r="P19" s="266"/>
      <c r="Q19" s="266"/>
      <c r="R19" s="266"/>
      <c r="S19" s="266"/>
      <c r="T19" s="266"/>
      <c r="U19" s="256"/>
      <c r="V19" s="256"/>
      <c r="W19" s="265"/>
    </row>
    <row r="20" spans="1:24" ht="18" customHeight="1" x14ac:dyDescent="0.45">
      <c r="A20" s="274"/>
      <c r="B20" s="256"/>
      <c r="C20" s="256"/>
      <c r="D20" s="256"/>
      <c r="E20" s="256"/>
      <c r="F20" s="256"/>
      <c r="G20" s="256"/>
      <c r="H20" s="256"/>
      <c r="I20" s="256"/>
      <c r="J20" s="256"/>
      <c r="K20" s="256"/>
      <c r="L20" s="256"/>
      <c r="M20" s="256"/>
      <c r="N20" s="256"/>
      <c r="O20" s="256"/>
      <c r="P20" s="813" t="str">
        <f>'1) 共通様式'!O5</f>
        <v>（都道府県名から記載してください）</v>
      </c>
      <c r="Q20" s="813"/>
      <c r="R20" s="813"/>
      <c r="S20" s="813"/>
      <c r="T20" s="813"/>
      <c r="U20" s="813"/>
      <c r="V20" s="813"/>
      <c r="W20" s="315"/>
    </row>
    <row r="21" spans="1:24" ht="18" customHeight="1" x14ac:dyDescent="0.45">
      <c r="A21" s="274"/>
      <c r="B21" s="256"/>
      <c r="C21" s="256"/>
      <c r="D21" s="256"/>
      <c r="E21" s="256"/>
      <c r="F21" s="256"/>
      <c r="G21" s="256"/>
      <c r="H21" s="256"/>
      <c r="I21" s="256"/>
      <c r="J21" s="256"/>
      <c r="K21" s="256"/>
      <c r="L21" s="256"/>
      <c r="M21" s="256"/>
      <c r="N21" s="256"/>
      <c r="O21" s="256"/>
      <c r="P21" s="813"/>
      <c r="Q21" s="813"/>
      <c r="R21" s="813"/>
      <c r="S21" s="813"/>
      <c r="T21" s="813"/>
      <c r="U21" s="813"/>
      <c r="V21" s="813"/>
      <c r="W21" s="315"/>
    </row>
    <row r="22" spans="1:24" ht="4.3499999999999996" customHeight="1" x14ac:dyDescent="0.45">
      <c r="A22" s="274"/>
      <c r="B22" s="256"/>
      <c r="C22" s="256"/>
      <c r="D22" s="256"/>
      <c r="E22" s="256"/>
      <c r="F22" s="256"/>
      <c r="G22" s="256"/>
      <c r="H22" s="256"/>
      <c r="I22" s="256"/>
      <c r="J22" s="256"/>
      <c r="K22" s="256"/>
      <c r="L22" s="256"/>
      <c r="M22" s="256"/>
      <c r="N22" s="256"/>
      <c r="O22" s="256"/>
      <c r="P22" s="266"/>
      <c r="Q22" s="266"/>
      <c r="R22" s="266"/>
      <c r="S22" s="266"/>
      <c r="T22" s="266"/>
      <c r="U22" s="256"/>
      <c r="V22" s="256"/>
      <c r="W22" s="265"/>
    </row>
    <row r="23" spans="1:24" ht="18" customHeight="1" x14ac:dyDescent="0.45">
      <c r="A23" s="274"/>
      <c r="B23" s="256"/>
      <c r="C23" s="256"/>
      <c r="D23" s="256"/>
      <c r="E23" s="256"/>
      <c r="F23" s="256"/>
      <c r="G23" s="256"/>
      <c r="H23" s="256"/>
      <c r="I23" s="256"/>
      <c r="J23" s="256"/>
      <c r="K23" s="256"/>
      <c r="L23" s="256"/>
      <c r="M23" s="256"/>
      <c r="N23" s="256"/>
      <c r="O23" s="302" t="s">
        <v>303</v>
      </c>
      <c r="P23" s="813">
        <f>'1) 共通様式'!J3</f>
        <v>0</v>
      </c>
      <c r="Q23" s="813"/>
      <c r="R23" s="813"/>
      <c r="S23" s="813"/>
      <c r="T23" s="813"/>
      <c r="U23" s="813"/>
      <c r="V23" s="813"/>
      <c r="W23" s="265"/>
    </row>
    <row r="24" spans="1:24" ht="18" customHeight="1" x14ac:dyDescent="0.45">
      <c r="A24" s="274"/>
      <c r="B24" s="256"/>
      <c r="C24" s="256"/>
      <c r="D24" s="256"/>
      <c r="E24" s="256"/>
      <c r="F24" s="256"/>
      <c r="G24" s="256"/>
      <c r="H24" s="256"/>
      <c r="I24" s="256"/>
      <c r="J24" s="256"/>
      <c r="K24" s="256"/>
      <c r="L24" s="256"/>
      <c r="M24" s="256"/>
      <c r="N24" s="256"/>
      <c r="O24" s="256"/>
      <c r="P24" s="813"/>
      <c r="Q24" s="813"/>
      <c r="R24" s="813"/>
      <c r="S24" s="813"/>
      <c r="T24" s="813"/>
      <c r="U24" s="813"/>
      <c r="V24" s="813"/>
      <c r="W24" s="265"/>
    </row>
    <row r="25" spans="1:24" ht="3.9" customHeight="1" x14ac:dyDescent="0.45">
      <c r="A25" s="274"/>
      <c r="B25" s="256"/>
      <c r="C25" s="256"/>
      <c r="D25" s="256"/>
      <c r="E25" s="256"/>
      <c r="F25" s="256"/>
      <c r="G25" s="256"/>
      <c r="H25" s="256"/>
      <c r="I25" s="256"/>
      <c r="J25" s="256"/>
      <c r="K25" s="256"/>
      <c r="L25" s="256"/>
      <c r="M25" s="256"/>
      <c r="N25" s="256"/>
      <c r="O25" s="256"/>
      <c r="P25" s="267"/>
      <c r="Q25" s="267"/>
      <c r="R25" s="267"/>
      <c r="S25" s="267"/>
      <c r="T25" s="266"/>
      <c r="U25" s="256"/>
      <c r="V25" s="256"/>
      <c r="W25" s="265"/>
    </row>
    <row r="26" spans="1:24" ht="18" customHeight="1" x14ac:dyDescent="0.45">
      <c r="A26" s="274"/>
      <c r="B26" s="256"/>
      <c r="C26" s="256"/>
      <c r="D26" s="256"/>
      <c r="E26" s="256"/>
      <c r="F26" s="256"/>
      <c r="G26" s="256"/>
      <c r="H26" s="256"/>
      <c r="I26" s="256"/>
      <c r="J26" s="256"/>
      <c r="K26" s="256"/>
      <c r="L26" s="256"/>
      <c r="M26" s="256"/>
      <c r="N26" s="256"/>
      <c r="O26" s="302" t="s">
        <v>304</v>
      </c>
      <c r="P26" s="814">
        <f>'1) 共通様式'!J4</f>
        <v>0</v>
      </c>
      <c r="Q26" s="814"/>
      <c r="R26" s="814"/>
      <c r="S26" s="814"/>
      <c r="T26" s="814"/>
      <c r="U26" s="814"/>
      <c r="V26" s="814"/>
      <c r="W26" s="811" t="s">
        <v>305</v>
      </c>
    </row>
    <row r="27" spans="1:24" ht="18" customHeight="1" x14ac:dyDescent="0.45">
      <c r="A27" s="274"/>
      <c r="B27" s="256"/>
      <c r="C27" s="256"/>
      <c r="D27" s="256"/>
      <c r="E27" s="256"/>
      <c r="F27" s="256"/>
      <c r="G27" s="256"/>
      <c r="H27" s="256"/>
      <c r="I27" s="256"/>
      <c r="J27" s="256"/>
      <c r="K27" s="256"/>
      <c r="L27" s="256"/>
      <c r="M27" s="256"/>
      <c r="N27" s="256"/>
      <c r="O27" s="256"/>
      <c r="P27" s="814"/>
      <c r="Q27" s="814"/>
      <c r="R27" s="814"/>
      <c r="S27" s="814"/>
      <c r="T27" s="814"/>
      <c r="U27" s="814"/>
      <c r="V27" s="814"/>
      <c r="W27" s="811"/>
    </row>
    <row r="28" spans="1:24" ht="4.95" customHeight="1" x14ac:dyDescent="0.45">
      <c r="A28" s="274"/>
      <c r="B28" s="256"/>
      <c r="C28" s="256"/>
      <c r="D28" s="256"/>
      <c r="E28" s="256"/>
      <c r="F28" s="256"/>
      <c r="G28" s="256"/>
      <c r="H28" s="256"/>
      <c r="I28" s="256"/>
      <c r="J28" s="256"/>
      <c r="K28" s="256"/>
      <c r="L28" s="256"/>
      <c r="M28" s="256"/>
      <c r="N28" s="256"/>
      <c r="O28" s="256"/>
      <c r="P28" s="266"/>
      <c r="Q28" s="266"/>
      <c r="R28" s="266"/>
      <c r="S28" s="266"/>
      <c r="T28" s="266"/>
      <c r="U28" s="256"/>
      <c r="V28" s="256"/>
      <c r="W28" s="265"/>
    </row>
    <row r="29" spans="1:24" ht="18" customHeight="1" x14ac:dyDescent="0.45">
      <c r="A29" s="274"/>
      <c r="B29" s="256"/>
      <c r="C29" s="256"/>
      <c r="D29" s="256"/>
      <c r="E29" s="256"/>
      <c r="F29" s="256"/>
      <c r="G29" s="256"/>
      <c r="H29" s="256"/>
      <c r="I29" s="256"/>
      <c r="J29" s="256"/>
      <c r="K29" s="256"/>
      <c r="L29" s="256"/>
      <c r="M29" s="256"/>
      <c r="N29" s="256"/>
      <c r="O29" s="302" t="s">
        <v>306</v>
      </c>
      <c r="P29" s="315" t="s">
        <v>215</v>
      </c>
      <c r="Q29" s="815">
        <f>'1) 共通様式'!O7</f>
        <v>0</v>
      </c>
      <c r="R29" s="815"/>
      <c r="S29" s="815"/>
      <c r="T29" s="815"/>
      <c r="U29" s="815"/>
      <c r="V29" s="815"/>
      <c r="W29" s="265"/>
      <c r="X29" s="268" t="s">
        <v>307</v>
      </c>
    </row>
    <row r="30" spans="1:24" ht="11.1" customHeight="1" x14ac:dyDescent="0.45">
      <c r="A30" s="274"/>
      <c r="B30" s="256"/>
      <c r="C30" s="256"/>
      <c r="D30" s="256"/>
      <c r="E30" s="256"/>
      <c r="F30" s="256"/>
      <c r="G30" s="256"/>
      <c r="H30" s="256"/>
      <c r="I30" s="256"/>
      <c r="J30" s="256"/>
      <c r="K30" s="256"/>
      <c r="L30" s="256"/>
      <c r="M30" s="256"/>
      <c r="N30" s="256"/>
      <c r="O30" s="256"/>
      <c r="P30" s="256"/>
      <c r="Q30" s="256"/>
      <c r="R30" s="256"/>
      <c r="S30" s="256"/>
      <c r="T30" s="256"/>
      <c r="U30" s="256"/>
      <c r="V30" s="256"/>
      <c r="W30" s="265"/>
    </row>
    <row r="31" spans="1:24" ht="18" customHeight="1" x14ac:dyDescent="0.45">
      <c r="A31" s="274"/>
      <c r="B31" s="822" t="s">
        <v>308</v>
      </c>
      <c r="C31" s="822"/>
      <c r="D31" s="822"/>
      <c r="E31" s="822"/>
      <c r="F31" s="822"/>
      <c r="G31" s="822" t="s">
        <v>311</v>
      </c>
      <c r="H31" s="822"/>
      <c r="I31" s="822"/>
      <c r="J31" s="822"/>
      <c r="K31" s="822"/>
      <c r="L31" s="822"/>
      <c r="M31" s="822"/>
      <c r="N31" s="822"/>
      <c r="O31" s="822" t="s">
        <v>370</v>
      </c>
      <c r="P31" s="822"/>
      <c r="Q31" s="822"/>
      <c r="R31" s="822"/>
      <c r="S31" s="822"/>
      <c r="T31" s="822"/>
      <c r="U31" s="822"/>
      <c r="V31" s="822"/>
      <c r="W31" s="265"/>
    </row>
    <row r="32" spans="1:24" ht="31.95" customHeight="1" x14ac:dyDescent="0.45">
      <c r="A32" s="274"/>
      <c r="B32" s="822"/>
      <c r="C32" s="822"/>
      <c r="D32" s="822"/>
      <c r="E32" s="822"/>
      <c r="F32" s="822"/>
      <c r="G32" s="805">
        <f>'■支援金振込口座情報（成果報告）'!C7</f>
        <v>0</v>
      </c>
      <c r="H32" s="806"/>
      <c r="I32" s="806"/>
      <c r="J32" s="806"/>
      <c r="K32" s="806"/>
      <c r="L32" s="806"/>
      <c r="M32" s="806"/>
      <c r="N32" s="806"/>
      <c r="O32" s="805">
        <f>'■支援金振込口座情報（成果報告）'!C9</f>
        <v>0</v>
      </c>
      <c r="P32" s="806"/>
      <c r="Q32" s="806"/>
      <c r="R32" s="806"/>
      <c r="S32" s="806"/>
      <c r="T32" s="806"/>
      <c r="U32" s="806"/>
      <c r="V32" s="806"/>
      <c r="W32" s="265"/>
    </row>
    <row r="33" spans="1:25" ht="18" customHeight="1" x14ac:dyDescent="0.45">
      <c r="A33" s="274"/>
      <c r="B33" s="822"/>
      <c r="C33" s="822"/>
      <c r="D33" s="822"/>
      <c r="E33" s="822"/>
      <c r="F33" s="822"/>
      <c r="G33" s="822" t="s">
        <v>309</v>
      </c>
      <c r="H33" s="822"/>
      <c r="I33" s="822"/>
      <c r="J33" s="822"/>
      <c r="K33" s="822"/>
      <c r="L33" s="822"/>
      <c r="M33" s="822"/>
      <c r="N33" s="822"/>
      <c r="O33" s="822" t="s">
        <v>310</v>
      </c>
      <c r="P33" s="822"/>
      <c r="Q33" s="822"/>
      <c r="R33" s="822"/>
      <c r="S33" s="822"/>
      <c r="T33" s="822"/>
      <c r="U33" s="822"/>
      <c r="V33" s="822"/>
      <c r="W33" s="265"/>
    </row>
    <row r="34" spans="1:25" ht="31.95" customHeight="1" x14ac:dyDescent="0.45">
      <c r="A34" s="274"/>
      <c r="B34" s="822"/>
      <c r="C34" s="822"/>
      <c r="D34" s="822"/>
      <c r="E34" s="822"/>
      <c r="F34" s="822"/>
      <c r="G34" s="824">
        <f>'■支援金振込口座情報（成果報告）'!C8</f>
        <v>0</v>
      </c>
      <c r="H34" s="824"/>
      <c r="I34" s="824"/>
      <c r="J34" s="824"/>
      <c r="K34" s="824"/>
      <c r="L34" s="824"/>
      <c r="M34" s="824"/>
      <c r="N34" s="824"/>
      <c r="O34" s="824">
        <f>'■支援金振込口座情報（成果報告）'!C10</f>
        <v>0</v>
      </c>
      <c r="P34" s="824"/>
      <c r="Q34" s="824"/>
      <c r="R34" s="824"/>
      <c r="S34" s="824"/>
      <c r="T34" s="824"/>
      <c r="U34" s="824"/>
      <c r="V34" s="824"/>
      <c r="W34" s="265"/>
    </row>
    <row r="35" spans="1:25" ht="30.45" customHeight="1" x14ac:dyDescent="0.45">
      <c r="A35" s="274"/>
      <c r="B35" s="822" t="s">
        <v>312</v>
      </c>
      <c r="C35" s="822"/>
      <c r="D35" s="822"/>
      <c r="E35" s="822"/>
      <c r="F35" s="822"/>
      <c r="G35" s="816">
        <f>'■支援金振込口座情報（成果報告）'!C11</f>
        <v>0</v>
      </c>
      <c r="H35" s="817"/>
      <c r="I35" s="817"/>
      <c r="J35" s="817"/>
      <c r="K35" s="817"/>
      <c r="L35" s="817"/>
      <c r="M35" s="817"/>
      <c r="N35" s="818"/>
      <c r="O35" s="819"/>
      <c r="P35" s="820"/>
      <c r="Q35" s="820"/>
      <c r="R35" s="820"/>
      <c r="S35" s="820"/>
      <c r="T35" s="820"/>
      <c r="U35" s="820"/>
      <c r="V35" s="821"/>
      <c r="W35" s="265"/>
      <c r="Y35" s="269"/>
    </row>
    <row r="36" spans="1:25" ht="31.95" customHeight="1" x14ac:dyDescent="0.45">
      <c r="A36" s="274"/>
      <c r="B36" s="822" t="s">
        <v>359</v>
      </c>
      <c r="C36" s="822"/>
      <c r="D36" s="822"/>
      <c r="E36" s="822"/>
      <c r="F36" s="822"/>
      <c r="G36" s="805">
        <f>'■支援金振込口座情報（成果報告）'!C12</f>
        <v>0</v>
      </c>
      <c r="H36" s="806"/>
      <c r="I36" s="806"/>
      <c r="J36" s="806"/>
      <c r="K36" s="806"/>
      <c r="L36" s="806"/>
      <c r="M36" s="806"/>
      <c r="N36" s="806"/>
      <c r="O36" s="807"/>
      <c r="P36" s="808"/>
      <c r="Q36" s="808"/>
      <c r="R36" s="808"/>
      <c r="S36" s="808"/>
      <c r="T36" s="808"/>
      <c r="U36" s="808"/>
      <c r="V36" s="809"/>
      <c r="W36" s="265"/>
    </row>
    <row r="37" spans="1:25" ht="33.9" customHeight="1" x14ac:dyDescent="0.45">
      <c r="A37" s="274"/>
      <c r="B37" s="823" t="s">
        <v>372</v>
      </c>
      <c r="C37" s="823"/>
      <c r="D37" s="823"/>
      <c r="E37" s="823"/>
      <c r="F37" s="823"/>
      <c r="G37" s="810">
        <f>'■支援金振込口座情報（成果報告）'!C14</f>
        <v>0</v>
      </c>
      <c r="H37" s="810"/>
      <c r="I37" s="810"/>
      <c r="J37" s="810"/>
      <c r="K37" s="810"/>
      <c r="L37" s="810"/>
      <c r="M37" s="810"/>
      <c r="N37" s="810"/>
      <c r="O37" s="810"/>
      <c r="P37" s="810"/>
      <c r="Q37" s="810"/>
      <c r="R37" s="810"/>
      <c r="S37" s="810"/>
      <c r="T37" s="810"/>
      <c r="U37" s="810"/>
      <c r="V37" s="810"/>
      <c r="W37" s="265"/>
    </row>
    <row r="38" spans="1:25" ht="33.9" customHeight="1" x14ac:dyDescent="0.45">
      <c r="A38" s="274"/>
      <c r="B38" s="823" t="s">
        <v>373</v>
      </c>
      <c r="C38" s="822"/>
      <c r="D38" s="822"/>
      <c r="E38" s="822"/>
      <c r="F38" s="822"/>
      <c r="G38" s="810">
        <f>'■支援金振込口座情報（成果報告）'!C13</f>
        <v>0</v>
      </c>
      <c r="H38" s="810"/>
      <c r="I38" s="810"/>
      <c r="J38" s="810"/>
      <c r="K38" s="810"/>
      <c r="L38" s="810"/>
      <c r="M38" s="810"/>
      <c r="N38" s="810"/>
      <c r="O38" s="810"/>
      <c r="P38" s="810"/>
      <c r="Q38" s="810"/>
      <c r="R38" s="810"/>
      <c r="S38" s="810"/>
      <c r="T38" s="810"/>
      <c r="U38" s="810"/>
      <c r="V38" s="810"/>
      <c r="W38" s="265"/>
    </row>
    <row r="39" spans="1:25" ht="18" customHeight="1" x14ac:dyDescent="0.45">
      <c r="A39" s="274"/>
      <c r="B39" s="256"/>
      <c r="C39" s="256"/>
      <c r="D39" s="256"/>
      <c r="E39" s="256"/>
      <c r="F39" s="256"/>
      <c r="G39" s="256"/>
      <c r="H39" s="256"/>
      <c r="I39" s="256"/>
      <c r="J39" s="256"/>
      <c r="K39" s="256"/>
      <c r="L39" s="256"/>
      <c r="M39" s="256"/>
      <c r="N39" s="256"/>
      <c r="O39" s="256"/>
      <c r="P39" s="256"/>
      <c r="Q39" s="256"/>
      <c r="R39" s="256"/>
      <c r="S39" s="256"/>
      <c r="T39" s="256"/>
      <c r="U39" s="256"/>
      <c r="V39" s="256"/>
      <c r="W39" s="265"/>
    </row>
    <row r="40" spans="1:25" ht="18" customHeight="1" x14ac:dyDescent="0.45">
      <c r="A40" s="274"/>
      <c r="B40" s="256"/>
      <c r="C40" s="256"/>
      <c r="D40" s="256"/>
      <c r="E40" s="256"/>
      <c r="F40" s="256"/>
      <c r="G40" s="256"/>
      <c r="H40" s="256"/>
      <c r="I40" s="256"/>
      <c r="J40" s="256"/>
      <c r="K40" s="256"/>
      <c r="L40" s="256"/>
      <c r="M40" s="256"/>
      <c r="N40" s="256"/>
      <c r="O40" s="256"/>
      <c r="P40" s="256"/>
      <c r="Q40" s="256"/>
      <c r="R40" s="256"/>
      <c r="S40" s="256"/>
      <c r="T40" s="256"/>
      <c r="U40" s="256"/>
      <c r="V40" s="256"/>
      <c r="W40" s="265"/>
    </row>
    <row r="41" spans="1:25" ht="18" customHeight="1" x14ac:dyDescent="0.45">
      <c r="A41" s="274"/>
      <c r="B41" s="256"/>
      <c r="C41" s="256"/>
      <c r="D41" s="256"/>
      <c r="E41" s="256"/>
      <c r="F41" s="256"/>
      <c r="G41" s="256"/>
      <c r="H41" s="256"/>
      <c r="I41" s="256"/>
      <c r="J41" s="256"/>
      <c r="K41" s="256"/>
      <c r="L41" s="256"/>
      <c r="M41" s="256"/>
      <c r="N41" s="256"/>
      <c r="O41" s="256"/>
      <c r="P41" s="256"/>
      <c r="Q41" s="256"/>
      <c r="R41" s="256"/>
      <c r="S41" s="256"/>
      <c r="T41" s="256"/>
      <c r="U41" s="256"/>
      <c r="V41" s="256"/>
      <c r="W41" s="265"/>
    </row>
    <row r="42" spans="1:25" ht="18" customHeight="1" x14ac:dyDescent="0.45">
      <c r="A42" s="274"/>
      <c r="B42" s="256"/>
      <c r="C42" s="256"/>
      <c r="D42" s="256"/>
      <c r="E42" s="256"/>
      <c r="F42" s="256"/>
      <c r="G42" s="256"/>
      <c r="H42" s="256"/>
      <c r="I42" s="256"/>
      <c r="J42" s="256"/>
      <c r="K42" s="256"/>
      <c r="L42" s="256"/>
      <c r="M42" s="256"/>
      <c r="N42" s="256"/>
      <c r="O42" s="256"/>
      <c r="P42" s="256"/>
      <c r="Q42" s="256"/>
      <c r="R42" s="256"/>
      <c r="S42" s="256"/>
      <c r="T42" s="256"/>
      <c r="U42" s="256"/>
      <c r="V42" s="256"/>
      <c r="W42" s="265"/>
    </row>
    <row r="43" spans="1:25" ht="18" customHeight="1" x14ac:dyDescent="0.45">
      <c r="A43" s="274"/>
      <c r="B43" s="256"/>
      <c r="C43" s="256"/>
      <c r="D43" s="256"/>
      <c r="E43" s="256"/>
      <c r="F43" s="256"/>
      <c r="G43" s="256"/>
      <c r="H43" s="256"/>
      <c r="I43" s="256"/>
      <c r="J43" s="256"/>
      <c r="K43" s="256"/>
      <c r="L43" s="256"/>
      <c r="M43" s="256"/>
      <c r="N43" s="256"/>
      <c r="O43" s="256"/>
      <c r="P43" s="256"/>
      <c r="Q43" s="256"/>
      <c r="R43" s="256"/>
      <c r="S43" s="256"/>
      <c r="T43" s="256"/>
      <c r="U43" s="256"/>
      <c r="V43" s="256"/>
      <c r="W43" s="265"/>
    </row>
    <row r="44" spans="1:25" ht="18" customHeight="1" x14ac:dyDescent="0.45">
      <c r="A44" s="256"/>
      <c r="B44" s="256"/>
      <c r="C44" s="256"/>
      <c r="D44" s="256"/>
      <c r="E44" s="256"/>
      <c r="F44" s="256"/>
      <c r="G44" s="256"/>
      <c r="H44" s="256"/>
      <c r="I44" s="256"/>
      <c r="J44" s="256"/>
      <c r="K44" s="256"/>
      <c r="L44" s="256"/>
      <c r="M44" s="256"/>
      <c r="N44" s="256"/>
      <c r="O44" s="256"/>
      <c r="P44" s="256"/>
      <c r="Q44" s="256"/>
      <c r="R44" s="256"/>
      <c r="S44" s="256"/>
      <c r="T44" s="256"/>
      <c r="U44" s="256"/>
      <c r="V44" s="256"/>
      <c r="W44" s="265"/>
    </row>
    <row r="45" spans="1:25" ht="18" customHeight="1" x14ac:dyDescent="0.45">
      <c r="A45" s="256"/>
      <c r="B45" s="256"/>
      <c r="C45" s="256"/>
      <c r="D45" s="256"/>
      <c r="E45" s="256"/>
      <c r="F45" s="256"/>
      <c r="G45" s="256"/>
      <c r="H45" s="256"/>
      <c r="I45" s="256"/>
      <c r="J45" s="256"/>
      <c r="K45" s="256"/>
      <c r="L45" s="256"/>
      <c r="M45" s="256"/>
      <c r="N45" s="256"/>
      <c r="O45" s="256"/>
      <c r="P45" s="256"/>
      <c r="Q45" s="256"/>
      <c r="R45" s="256"/>
      <c r="S45" s="256"/>
      <c r="T45" s="256"/>
      <c r="U45" s="256"/>
      <c r="V45" s="256"/>
      <c r="W45" s="265"/>
    </row>
  </sheetData>
  <sheetProtection algorithmName="SHA-512" hashValue="Pc6lliYLoqa3MEGkgE+MvxqsLx1iSX/rRZtbuv2yvIqDImuOzTIkZiFWGEvQE1UH5/Uk7TTEYOOGNTkz4CzOKg==" saltValue="GKDkGKcrE+OUIr2+aOjt2A==" spinCount="100000" sheet="1" objects="1" scenarios="1"/>
  <mergeCells count="31">
    <mergeCell ref="G38:V38"/>
    <mergeCell ref="G35:N35"/>
    <mergeCell ref="O35:V35"/>
    <mergeCell ref="B31:F34"/>
    <mergeCell ref="B35:F35"/>
    <mergeCell ref="B36:F36"/>
    <mergeCell ref="B37:F37"/>
    <mergeCell ref="B38:F38"/>
    <mergeCell ref="G31:N31"/>
    <mergeCell ref="O31:V31"/>
    <mergeCell ref="G32:N32"/>
    <mergeCell ref="O32:V32"/>
    <mergeCell ref="G33:N33"/>
    <mergeCell ref="O33:V33"/>
    <mergeCell ref="G34:N34"/>
    <mergeCell ref="O34:V34"/>
    <mergeCell ref="G36:N36"/>
    <mergeCell ref="O36:V36"/>
    <mergeCell ref="G37:V37"/>
    <mergeCell ref="W26:W27"/>
    <mergeCell ref="A2:W2"/>
    <mergeCell ref="P20:V21"/>
    <mergeCell ref="P23:V24"/>
    <mergeCell ref="P26:V27"/>
    <mergeCell ref="Q29:V29"/>
    <mergeCell ref="Z11:AA11"/>
    <mergeCell ref="Y14:AJ14"/>
    <mergeCell ref="Q9:T9"/>
    <mergeCell ref="H6:P6"/>
    <mergeCell ref="Q18:T18"/>
    <mergeCell ref="P13:U13"/>
  </mergeCells>
  <phoneticPr fontId="1"/>
  <conditionalFormatting sqref="D9">
    <cfRule type="expression" dxfId="21" priority="14">
      <formula>$D$9&lt;&gt;""</formula>
    </cfRule>
  </conditionalFormatting>
  <conditionalFormatting sqref="F7">
    <cfRule type="expression" dxfId="20" priority="279">
      <formula>#REF!&lt;&gt;""</formula>
    </cfRule>
  </conditionalFormatting>
  <conditionalFormatting sqref="F9">
    <cfRule type="expression" dxfId="19" priority="13">
      <formula>$F$9&lt;&gt;""</formula>
    </cfRule>
  </conditionalFormatting>
  <conditionalFormatting sqref="G32:N32">
    <cfRule type="expression" dxfId="18" priority="8">
      <formula>$P$20&lt;&gt;""</formula>
    </cfRule>
  </conditionalFormatting>
  <conditionalFormatting sqref="G34:N34">
    <cfRule type="expression" dxfId="17" priority="6">
      <formula>$G$34&lt;&gt;""</formula>
    </cfRule>
  </conditionalFormatting>
  <conditionalFormatting sqref="G35:N35">
    <cfRule type="expression" dxfId="16" priority="5">
      <formula>$G$35&lt;&gt;""</formula>
    </cfRule>
  </conditionalFormatting>
  <conditionalFormatting sqref="G36:N36">
    <cfRule type="expression" dxfId="15" priority="3">
      <formula>$G$36&lt;&gt;""</formula>
    </cfRule>
  </conditionalFormatting>
  <conditionalFormatting sqref="G37:V37">
    <cfRule type="expression" dxfId="14" priority="2">
      <formula>$G$37&lt;&gt;""</formula>
    </cfRule>
  </conditionalFormatting>
  <conditionalFormatting sqref="G38:V38">
    <cfRule type="expression" dxfId="13" priority="1">
      <formula>$G$38&lt;&gt;""</formula>
    </cfRule>
  </conditionalFormatting>
  <conditionalFormatting sqref="H9">
    <cfRule type="expression" dxfId="12" priority="12">
      <formula>$H$9&lt;&gt;""</formula>
    </cfRule>
  </conditionalFormatting>
  <conditionalFormatting sqref="H6:P6">
    <cfRule type="expression" dxfId="11" priority="15">
      <formula>$H$6&lt;&gt;""</formula>
    </cfRule>
  </conditionalFormatting>
  <conditionalFormatting sqref="O32:V32">
    <cfRule type="expression" dxfId="10" priority="7">
      <formula>$O$32&lt;&gt;""</formula>
    </cfRule>
  </conditionalFormatting>
  <conditionalFormatting sqref="O34:V34">
    <cfRule type="expression" dxfId="9" priority="4">
      <formula>$O$34&lt;&gt;""</formula>
    </cfRule>
  </conditionalFormatting>
  <conditionalFormatting sqref="P20">
    <cfRule type="expression" dxfId="8" priority="21">
      <formula>$P$20&lt;&gt;""</formula>
    </cfRule>
  </conditionalFormatting>
  <conditionalFormatting sqref="P23">
    <cfRule type="expression" dxfId="7" priority="20">
      <formula>$P$23&lt;&gt;""</formula>
    </cfRule>
  </conditionalFormatting>
  <conditionalFormatting sqref="P26">
    <cfRule type="expression" dxfId="6" priority="19">
      <formula>$P$26&lt;&gt;""</formula>
    </cfRule>
  </conditionalFormatting>
  <conditionalFormatting sqref="P29">
    <cfRule type="expression" dxfId="5" priority="277">
      <formula>$P$29&lt;&gt;""</formula>
    </cfRule>
  </conditionalFormatting>
  <conditionalFormatting sqref="Q18">
    <cfRule type="expression" dxfId="4" priority="22">
      <formula>$H$22&lt;&gt;""</formula>
    </cfRule>
  </conditionalFormatting>
  <conditionalFormatting sqref="Q9:T9">
    <cfRule type="expression" dxfId="3" priority="11">
      <formula>$Q$9&lt;&gt;""</formula>
    </cfRule>
  </conditionalFormatting>
  <conditionalFormatting sqref="Q18:T18">
    <cfRule type="expression" dxfId="2" priority="10">
      <formula>$Q$18&lt;&gt;""</formula>
    </cfRule>
  </conditionalFormatting>
  <conditionalFormatting sqref="Q29:V29">
    <cfRule type="expression" dxfId="1" priority="9">
      <formula>$Q$29&lt;&gt;""</formula>
    </cfRule>
  </conditionalFormatting>
  <conditionalFormatting sqref="W26">
    <cfRule type="expression" dxfId="0" priority="278">
      <formula>#REF!&lt;&gt;""</formula>
    </cfRule>
  </conditionalFormatting>
  <dataValidations count="5">
    <dataValidation allowBlank="1" showInputMessage="1" showErrorMessage="1" promptTitle="承認通知番号" prompt="変更申請を行った場合は、最終の承認通知番号（枝番付き）を入力してください" sqref="Y11" xr:uid="{D7DA4FDD-47D9-484F-B5C6-C4F99640EBEF}"/>
    <dataValidation allowBlank="1" showInputMessage="1" showErrorMessage="1" promptTitle="請求額" prompt="額の確定通知書に記載の確定支援金額を入力してください_x000a_※額の確定通知書受理後に提出してください" sqref="F7 H6:P6" xr:uid="{0BE93598-8D8A-42A5-A4AE-769E0B816C04}"/>
    <dataValidation allowBlank="1" showErrorMessage="1" promptTitle="請求額" prompt="額の確定通知書に記載の確定支援金額を入力してください_x000a_※額の確定通知書受理後に提出してください" sqref="G6" xr:uid="{A225DE7C-1F99-4F80-AF52-2E32124DE9AF}"/>
    <dataValidation allowBlank="1" showErrorMessage="1" sqref="G35 O35" xr:uid="{D90876DA-C858-46F1-92DB-77E9FE6D99A8}"/>
    <dataValidation allowBlank="1" showInputMessage="1" showErrorMessage="1" promptTitle="請求日" prompt="額の確定通知受理後の日付をご入力ください" sqref="P13:U13" xr:uid="{0705FC92-D42D-44F5-932B-1B1007A62A6D}"/>
  </dataValidations>
  <printOptions horizontalCentered="1"/>
  <pageMargins left="0.35433070866141736" right="0.35433070866141736" top="0.59055118110236227" bottom="0.59055118110236227" header="0" footer="0"/>
  <pageSetup paperSize="9" scale="9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BE32-3B47-499D-83D9-375E0FB519E9}">
  <sheetPr codeName="Sheet17">
    <tabColor theme="0"/>
  </sheetPr>
  <dimension ref="A1:T18"/>
  <sheetViews>
    <sheetView zoomScale="75" zoomScaleNormal="75" workbookViewId="0">
      <selection activeCell="B8" sqref="B8"/>
    </sheetView>
  </sheetViews>
  <sheetFormatPr defaultRowHeight="18" x14ac:dyDescent="0.45"/>
  <cols>
    <col min="1" max="1" width="9.09765625" bestFit="1" customWidth="1"/>
    <col min="2" max="2" width="8.09765625" customWidth="1"/>
    <col min="3" max="18" width="11.09765625" customWidth="1"/>
  </cols>
  <sheetData>
    <row r="1" spans="1:20" x14ac:dyDescent="0.45">
      <c r="B1" t="s">
        <v>140</v>
      </c>
    </row>
    <row r="2" spans="1:20" x14ac:dyDescent="0.45">
      <c r="C2" t="s">
        <v>141</v>
      </c>
      <c r="T2" t="s">
        <v>142</v>
      </c>
    </row>
    <row r="3" spans="1:20" x14ac:dyDescent="0.45">
      <c r="B3" s="146"/>
      <c r="C3" s="146">
        <v>7</v>
      </c>
      <c r="D3" s="146">
        <v>6</v>
      </c>
      <c r="E3" s="146">
        <v>5</v>
      </c>
      <c r="F3" s="146">
        <v>4</v>
      </c>
      <c r="G3" s="146">
        <v>3</v>
      </c>
      <c r="H3" s="146">
        <v>2.75</v>
      </c>
      <c r="I3" s="146">
        <v>2.5</v>
      </c>
      <c r="J3" s="146">
        <v>2.25</v>
      </c>
      <c r="K3" s="146">
        <v>2</v>
      </c>
      <c r="L3" s="146">
        <v>1.75</v>
      </c>
      <c r="M3" s="146">
        <v>1.5</v>
      </c>
      <c r="N3" s="146">
        <v>1.25</v>
      </c>
      <c r="O3" s="146">
        <v>1</v>
      </c>
      <c r="P3" s="146">
        <v>0.75</v>
      </c>
      <c r="Q3" s="146">
        <v>0.5</v>
      </c>
      <c r="R3" s="146">
        <v>0.25</v>
      </c>
      <c r="T3" s="146">
        <v>7</v>
      </c>
    </row>
    <row r="4" spans="1:20" x14ac:dyDescent="0.45">
      <c r="A4" t="s">
        <v>143</v>
      </c>
      <c r="B4" s="146">
        <v>1</v>
      </c>
      <c r="C4" s="147">
        <v>0</v>
      </c>
      <c r="D4" s="147">
        <v>0</v>
      </c>
      <c r="E4" s="147">
        <v>0</v>
      </c>
      <c r="F4" s="147">
        <v>0</v>
      </c>
      <c r="G4" s="147">
        <v>0</v>
      </c>
      <c r="H4" s="147">
        <v>0</v>
      </c>
      <c r="I4" s="147">
        <v>0</v>
      </c>
      <c r="J4" s="147">
        <v>0</v>
      </c>
      <c r="K4" s="147">
        <v>0</v>
      </c>
      <c r="L4" s="147">
        <v>0</v>
      </c>
      <c r="M4" s="147">
        <v>0</v>
      </c>
      <c r="N4" s="147">
        <v>0</v>
      </c>
      <c r="O4" s="147">
        <v>0.1</v>
      </c>
      <c r="P4" s="147">
        <v>0.25</v>
      </c>
      <c r="Q4" s="147">
        <v>0.5</v>
      </c>
      <c r="R4" s="147">
        <v>0.75</v>
      </c>
      <c r="T4" s="146">
        <v>6</v>
      </c>
    </row>
    <row r="5" spans="1:20" x14ac:dyDescent="0.45">
      <c r="A5" s="4" t="s">
        <v>144</v>
      </c>
      <c r="B5" s="146">
        <v>1.25</v>
      </c>
      <c r="C5" s="147">
        <v>0</v>
      </c>
      <c r="D5" s="147">
        <v>0</v>
      </c>
      <c r="E5" s="147">
        <v>0</v>
      </c>
      <c r="F5" s="147">
        <v>0</v>
      </c>
      <c r="G5" s="147">
        <v>0</v>
      </c>
      <c r="H5" s="147">
        <v>0</v>
      </c>
      <c r="I5" s="147">
        <v>0</v>
      </c>
      <c r="J5" s="147">
        <v>0</v>
      </c>
      <c r="K5" s="147">
        <v>0</v>
      </c>
      <c r="L5" s="147">
        <v>0</v>
      </c>
      <c r="M5" s="147">
        <v>0</v>
      </c>
      <c r="N5" s="147">
        <v>0.1</v>
      </c>
      <c r="O5" s="147">
        <v>0.2</v>
      </c>
      <c r="P5" s="147">
        <v>0.4</v>
      </c>
      <c r="Q5" s="147">
        <v>0.6</v>
      </c>
      <c r="R5" s="147">
        <v>0.8</v>
      </c>
      <c r="T5" s="146">
        <v>5</v>
      </c>
    </row>
    <row r="6" spans="1:20" x14ac:dyDescent="0.45">
      <c r="B6" s="146">
        <v>1.5</v>
      </c>
      <c r="C6" s="147">
        <v>0</v>
      </c>
      <c r="D6" s="147">
        <v>0</v>
      </c>
      <c r="E6" s="147">
        <v>0</v>
      </c>
      <c r="F6" s="147">
        <v>0</v>
      </c>
      <c r="G6" s="147">
        <v>0</v>
      </c>
      <c r="H6" s="147">
        <v>0</v>
      </c>
      <c r="I6" s="147">
        <v>0</v>
      </c>
      <c r="J6" s="147">
        <v>0</v>
      </c>
      <c r="K6" s="147">
        <v>0</v>
      </c>
      <c r="L6" s="147">
        <v>0</v>
      </c>
      <c r="M6" s="147">
        <v>0.1</v>
      </c>
      <c r="N6" s="147">
        <v>0.16700000000000001</v>
      </c>
      <c r="O6" s="147">
        <v>0.33300000000000002</v>
      </c>
      <c r="P6" s="147">
        <v>0.5</v>
      </c>
      <c r="Q6" s="147">
        <v>0.66700000000000004</v>
      </c>
      <c r="R6" s="147">
        <v>0.83299999999999996</v>
      </c>
      <c r="T6" s="146">
        <v>4</v>
      </c>
    </row>
    <row r="7" spans="1:20" x14ac:dyDescent="0.45">
      <c r="B7" s="146">
        <v>1.75</v>
      </c>
      <c r="C7" s="147">
        <v>0</v>
      </c>
      <c r="D7" s="147">
        <v>0</v>
      </c>
      <c r="E7" s="147">
        <v>0</v>
      </c>
      <c r="F7" s="147">
        <v>0</v>
      </c>
      <c r="G7" s="147">
        <v>0</v>
      </c>
      <c r="H7" s="147">
        <v>0</v>
      </c>
      <c r="I7" s="147">
        <v>0</v>
      </c>
      <c r="J7" s="147">
        <v>0</v>
      </c>
      <c r="K7" s="147">
        <v>0</v>
      </c>
      <c r="L7" s="147">
        <v>0.1</v>
      </c>
      <c r="M7" s="147">
        <v>0.14299999999999999</v>
      </c>
      <c r="N7" s="147">
        <v>0.28599999999999998</v>
      </c>
      <c r="O7" s="147">
        <v>0.42899999999999999</v>
      </c>
      <c r="P7" s="147">
        <v>0.57099999999999995</v>
      </c>
      <c r="Q7" s="147">
        <v>0.71399999999999997</v>
      </c>
      <c r="R7" s="147">
        <v>0.85699999999999998</v>
      </c>
      <c r="T7" s="146">
        <v>3</v>
      </c>
    </row>
    <row r="8" spans="1:20" x14ac:dyDescent="0.45">
      <c r="B8" s="146">
        <v>2</v>
      </c>
      <c r="C8" s="147">
        <v>0</v>
      </c>
      <c r="D8" s="147">
        <v>0</v>
      </c>
      <c r="E8" s="147">
        <v>0</v>
      </c>
      <c r="F8" s="147">
        <v>0</v>
      </c>
      <c r="G8" s="147">
        <v>0</v>
      </c>
      <c r="H8" s="147">
        <v>0</v>
      </c>
      <c r="I8" s="147">
        <v>0</v>
      </c>
      <c r="J8" s="147">
        <v>0</v>
      </c>
      <c r="K8" s="147">
        <v>0.1</v>
      </c>
      <c r="L8" s="147">
        <v>0.125</v>
      </c>
      <c r="M8" s="147">
        <v>0.25</v>
      </c>
      <c r="N8" s="147">
        <v>0.375</v>
      </c>
      <c r="O8" s="147">
        <v>0.5</v>
      </c>
      <c r="P8" s="147">
        <v>0.625</v>
      </c>
      <c r="Q8" s="147">
        <v>0.75</v>
      </c>
      <c r="R8" s="147">
        <v>0.875</v>
      </c>
      <c r="T8" s="146">
        <v>2.75</v>
      </c>
    </row>
    <row r="9" spans="1:20" x14ac:dyDescent="0.45">
      <c r="B9" s="146">
        <v>2.25</v>
      </c>
      <c r="C9" s="147">
        <v>0</v>
      </c>
      <c r="D9" s="147">
        <v>0</v>
      </c>
      <c r="E9" s="147">
        <v>0</v>
      </c>
      <c r="F9" s="147">
        <v>0</v>
      </c>
      <c r="G9" s="147">
        <v>0</v>
      </c>
      <c r="H9" s="147">
        <v>0</v>
      </c>
      <c r="I9" s="147">
        <v>0</v>
      </c>
      <c r="J9" s="147">
        <v>0.1</v>
      </c>
      <c r="K9" s="147">
        <v>0.111</v>
      </c>
      <c r="L9" s="147">
        <v>0.222</v>
      </c>
      <c r="M9" s="147">
        <v>0.33300000000000002</v>
      </c>
      <c r="N9" s="147">
        <v>0.44400000000000001</v>
      </c>
      <c r="O9" s="147">
        <v>0.55600000000000005</v>
      </c>
      <c r="P9" s="147">
        <v>0.66700000000000004</v>
      </c>
      <c r="Q9" s="147">
        <v>0.77800000000000002</v>
      </c>
      <c r="R9" s="147">
        <v>0.88900000000000001</v>
      </c>
      <c r="T9" s="146">
        <v>2.5</v>
      </c>
    </row>
    <row r="10" spans="1:20" x14ac:dyDescent="0.45">
      <c r="B10" s="146">
        <v>2.5</v>
      </c>
      <c r="C10" s="147">
        <v>0</v>
      </c>
      <c r="D10" s="147">
        <v>0</v>
      </c>
      <c r="E10" s="147">
        <v>0</v>
      </c>
      <c r="F10" s="147">
        <v>0</v>
      </c>
      <c r="G10" s="147">
        <v>0</v>
      </c>
      <c r="H10" s="147">
        <v>0</v>
      </c>
      <c r="I10" s="147">
        <v>0.1</v>
      </c>
      <c r="J10" s="147">
        <v>0.1</v>
      </c>
      <c r="K10" s="147">
        <v>0.2</v>
      </c>
      <c r="L10" s="147">
        <v>0.3</v>
      </c>
      <c r="M10" s="147">
        <v>0.4</v>
      </c>
      <c r="N10" s="147">
        <v>0.5</v>
      </c>
      <c r="O10" s="147">
        <v>0.6</v>
      </c>
      <c r="P10" s="147">
        <v>0.7</v>
      </c>
      <c r="Q10" s="147">
        <v>0.8</v>
      </c>
      <c r="R10" s="147">
        <v>0.9</v>
      </c>
      <c r="T10" s="146">
        <v>2.25</v>
      </c>
    </row>
    <row r="11" spans="1:20" x14ac:dyDescent="0.45">
      <c r="B11" s="146">
        <v>2.75</v>
      </c>
      <c r="C11" s="147">
        <v>0</v>
      </c>
      <c r="D11" s="147">
        <v>0</v>
      </c>
      <c r="E11" s="147">
        <v>0</v>
      </c>
      <c r="F11" s="147">
        <v>0</v>
      </c>
      <c r="G11" s="147">
        <v>0</v>
      </c>
      <c r="H11" s="147">
        <v>0.1</v>
      </c>
      <c r="I11" s="147">
        <v>0.1</v>
      </c>
      <c r="J11" s="147">
        <v>0.182</v>
      </c>
      <c r="K11" s="147">
        <v>0.27300000000000002</v>
      </c>
      <c r="L11" s="147">
        <v>0.36399999999999999</v>
      </c>
      <c r="M11" s="147">
        <v>0.45500000000000002</v>
      </c>
      <c r="N11" s="147">
        <v>0.54500000000000004</v>
      </c>
      <c r="O11" s="147">
        <v>0.63600000000000001</v>
      </c>
      <c r="P11" s="147">
        <v>0.72699999999999998</v>
      </c>
      <c r="Q11" s="147">
        <v>0.81799999999999995</v>
      </c>
      <c r="R11" s="147">
        <v>0.90900000000000003</v>
      </c>
      <c r="T11" s="146">
        <v>2</v>
      </c>
    </row>
    <row r="12" spans="1:20" x14ac:dyDescent="0.45">
      <c r="B12" s="146">
        <v>3</v>
      </c>
      <c r="C12" s="147">
        <v>0</v>
      </c>
      <c r="D12" s="147">
        <v>0</v>
      </c>
      <c r="E12" s="147">
        <v>0</v>
      </c>
      <c r="F12" s="147">
        <v>0</v>
      </c>
      <c r="G12" s="147">
        <v>0.1</v>
      </c>
      <c r="H12" s="147">
        <v>0.1</v>
      </c>
      <c r="I12" s="147">
        <v>0.16700000000000001</v>
      </c>
      <c r="J12" s="147">
        <v>0.25</v>
      </c>
      <c r="K12" s="147">
        <v>0.33300000000000002</v>
      </c>
      <c r="L12" s="147">
        <v>0.41699999999999998</v>
      </c>
      <c r="M12" s="147">
        <v>0.5</v>
      </c>
      <c r="N12" s="147">
        <v>0.58299999999999996</v>
      </c>
      <c r="O12" s="147">
        <v>0.66700000000000004</v>
      </c>
      <c r="P12" s="147">
        <v>0.75</v>
      </c>
      <c r="Q12" s="147">
        <v>0.83299999999999996</v>
      </c>
      <c r="R12" s="147">
        <v>0.91700000000000004</v>
      </c>
      <c r="T12" s="146">
        <v>1.75</v>
      </c>
    </row>
    <row r="13" spans="1:20" x14ac:dyDescent="0.45">
      <c r="B13" s="146">
        <v>4</v>
      </c>
      <c r="C13" s="147">
        <v>0</v>
      </c>
      <c r="D13" s="147">
        <v>0</v>
      </c>
      <c r="E13" s="147">
        <v>0</v>
      </c>
      <c r="F13" s="147">
        <v>0.1</v>
      </c>
      <c r="G13" s="147">
        <v>0.25</v>
      </c>
      <c r="H13" s="147">
        <v>0.313</v>
      </c>
      <c r="I13" s="147">
        <v>0.375</v>
      </c>
      <c r="J13" s="147">
        <v>0.438</v>
      </c>
      <c r="K13" s="147">
        <v>0.5</v>
      </c>
      <c r="L13" s="147">
        <v>0.56299999999999994</v>
      </c>
      <c r="M13" s="147">
        <v>0.625</v>
      </c>
      <c r="N13" s="147">
        <v>0.68799999999999994</v>
      </c>
      <c r="O13" s="147">
        <v>0.75</v>
      </c>
      <c r="P13" s="147">
        <v>0.81299999999999994</v>
      </c>
      <c r="Q13" s="147">
        <v>0.875</v>
      </c>
      <c r="R13" s="147">
        <v>0.93799999999999994</v>
      </c>
      <c r="T13" s="146">
        <v>1.5</v>
      </c>
    </row>
    <row r="14" spans="1:20" x14ac:dyDescent="0.45">
      <c r="B14" s="146">
        <v>5</v>
      </c>
      <c r="C14" s="147">
        <v>0</v>
      </c>
      <c r="D14" s="147">
        <v>0</v>
      </c>
      <c r="E14" s="147">
        <v>0.1</v>
      </c>
      <c r="F14" s="147">
        <v>0.2</v>
      </c>
      <c r="G14" s="147">
        <v>0.4</v>
      </c>
      <c r="H14" s="147">
        <v>0.45</v>
      </c>
      <c r="I14" s="147">
        <v>0.5</v>
      </c>
      <c r="J14" s="147">
        <v>0.55000000000000004</v>
      </c>
      <c r="K14" s="147">
        <v>0.6</v>
      </c>
      <c r="L14" s="147">
        <v>0.65</v>
      </c>
      <c r="M14" s="147">
        <v>0.7</v>
      </c>
      <c r="N14" s="147">
        <v>0.75</v>
      </c>
      <c r="O14" s="147">
        <v>0.8</v>
      </c>
      <c r="P14" s="147">
        <v>0.85</v>
      </c>
      <c r="Q14" s="147">
        <v>0.9</v>
      </c>
      <c r="R14" s="147">
        <v>0.95</v>
      </c>
      <c r="T14" s="146">
        <v>1.25</v>
      </c>
    </row>
    <row r="15" spans="1:20" x14ac:dyDescent="0.45">
      <c r="B15" s="146">
        <v>6</v>
      </c>
      <c r="C15" s="147">
        <v>0</v>
      </c>
      <c r="D15" s="147">
        <v>0.1</v>
      </c>
      <c r="E15" s="147">
        <v>0.16700000000000001</v>
      </c>
      <c r="F15" s="147">
        <v>0.33300000000000002</v>
      </c>
      <c r="G15" s="147">
        <v>0.5</v>
      </c>
      <c r="H15" s="147">
        <v>0.54200000000000004</v>
      </c>
      <c r="I15" s="147">
        <v>0.58299999999999996</v>
      </c>
      <c r="J15" s="147">
        <v>0.625</v>
      </c>
      <c r="K15" s="147">
        <v>0.66700000000000004</v>
      </c>
      <c r="L15" s="147">
        <v>0.70799999999999996</v>
      </c>
      <c r="M15" s="147">
        <v>0.75</v>
      </c>
      <c r="N15" s="147">
        <v>0.79200000000000004</v>
      </c>
      <c r="O15" s="147">
        <v>0.83299999999999996</v>
      </c>
      <c r="P15" s="147">
        <v>0.875</v>
      </c>
      <c r="Q15" s="147">
        <v>0.91700000000000004</v>
      </c>
      <c r="R15" s="147">
        <v>0.95799999999999996</v>
      </c>
      <c r="T15" s="146">
        <v>1</v>
      </c>
    </row>
    <row r="16" spans="1:20" x14ac:dyDescent="0.45">
      <c r="T16" s="146">
        <v>0.75</v>
      </c>
    </row>
    <row r="17" spans="20:20" x14ac:dyDescent="0.45">
      <c r="T17" s="146">
        <v>0.5</v>
      </c>
    </row>
    <row r="18" spans="20:20" x14ac:dyDescent="0.45">
      <c r="T18" s="146">
        <v>0.25</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21</vt:i4>
      </vt:variant>
    </vt:vector>
  </HeadingPairs>
  <TitlesOfParts>
    <vt:vector size="38" baseType="lpstr">
      <vt:lpstr>■製品名入力シート</vt:lpstr>
      <vt:lpstr>1) 共通様式</vt:lpstr>
      <vt:lpstr>2) 様式１_要件適合確認チェックシート</vt:lpstr>
      <vt:lpstr>3) シート①-1(申請)製品1～5</vt:lpstr>
      <vt:lpstr>3) シート①-2(申請)製品6～10</vt:lpstr>
      <vt:lpstr>シート①-3(申請)</vt:lpstr>
      <vt:lpstr>1) 成果報告書</vt:lpstr>
      <vt:lpstr>2)要件チェックリスト（成果報告）</vt:lpstr>
      <vt:lpstr>3) 様式１_要件適合確認シート (成果報告)</vt:lpstr>
      <vt:lpstr>4) シート②-1(申請)製品1～5（成果報告）</vt:lpstr>
      <vt:lpstr>4) シート②-2(申請)製品6～10（成果報告）</vt:lpstr>
      <vt:lpstr>■支援金振込口座情報（成果報告）</vt:lpstr>
      <vt:lpstr>R8年度_継続した利用に係る承認申請書</vt:lpstr>
      <vt:lpstr>シート②-3(成果報告)</vt:lpstr>
      <vt:lpstr>記入例</vt:lpstr>
      <vt:lpstr>R8年度請求書</vt:lpstr>
      <vt:lpstr>減価償却</vt:lpstr>
      <vt:lpstr>'■支援金振込口座情報（成果報告）'!Print_Area</vt:lpstr>
      <vt:lpstr>■製品名入力シート!Print_Area</vt:lpstr>
      <vt:lpstr>'1) 共通様式'!Print_Area</vt:lpstr>
      <vt:lpstr>'1) 成果報告書'!Print_Area</vt:lpstr>
      <vt:lpstr>'2) 様式１_要件適合確認チェックシート'!Print_Area</vt:lpstr>
      <vt:lpstr>'2)要件チェックリスト（成果報告）'!Print_Area</vt:lpstr>
      <vt:lpstr>'3) シート①-1(申請)製品1～5'!Print_Area</vt:lpstr>
      <vt:lpstr>'3) シート①-2(申請)製品6～10'!Print_Area</vt:lpstr>
      <vt:lpstr>'3) 様式１_要件適合確認シート (成果報告)'!Print_Area</vt:lpstr>
      <vt:lpstr>'4) シート②-1(申請)製品1～5（成果報告）'!Print_Area</vt:lpstr>
      <vt:lpstr>'4) シート②-2(申請)製品6～10（成果報告）'!Print_Area</vt:lpstr>
      <vt:lpstr>'R8年度_継続した利用に係る承認申請書'!Print_Area</vt:lpstr>
      <vt:lpstr>'R8年度請求書'!Print_Area</vt:lpstr>
      <vt:lpstr>'シート①-3(申請)'!Print_Area</vt:lpstr>
      <vt:lpstr>'シート②-3(成果報告)'!Print_Area</vt:lpstr>
      <vt:lpstr>記入例!Print_Area</vt:lpstr>
      <vt:lpstr>'3) シート①-1(申請)製品1～5'!Print_Titles</vt:lpstr>
      <vt:lpstr>'3) シート①-2(申請)製品6～10'!Print_Titles</vt:lpstr>
      <vt:lpstr>'4) シート②-1(申請)製品1～5（成果報告）'!Print_Titles</vt:lpstr>
      <vt:lpstr>'4) シート②-2(申請)製品6～10（成果報告）'!Print_Titles</vt:lpstr>
      <vt:lpstr>減価償却!取得価格に以下の表に定める率を乗じたもの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2024-04-05T01:29:15Z</dcterms:created>
  <dcterms:modified xsi:type="dcterms:W3CDTF">2026-04-10T05:59:01Z</dcterms:modified>
</cp:coreProperties>
</file>